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7995" firstSheet="8" activeTab="16"/>
  </bookViews>
  <sheets>
    <sheet name="NGAN" sheetId="1" r:id="rId1"/>
    <sheet name="TIEN" sheetId="5" r:id="rId2"/>
    <sheet name="KHANH" sheetId="7" r:id="rId3"/>
    <sheet name="LY" sheetId="8" r:id="rId4"/>
    <sheet name="PHUONG" sheetId="9" r:id="rId5"/>
    <sheet name="TAT" sheetId="10" r:id="rId6"/>
    <sheet name="THUY" sheetId="11" r:id="rId7"/>
    <sheet name="VUONG" sheetId="13" r:id="rId8"/>
    <sheet name="MAI" sheetId="16" r:id="rId9"/>
    <sheet name="VU" sheetId="17" r:id="rId10"/>
    <sheet name="SA" sheetId="18" r:id="rId11"/>
    <sheet name="THO" sheetId="19" r:id="rId12"/>
    <sheet name="CHUNG" sheetId="20" r:id="rId13"/>
    <sheet name="THAO" sheetId="21" r:id="rId14"/>
    <sheet name="HA" sheetId="22" r:id="rId15"/>
    <sheet name="TRAN" sheetId="23" r:id="rId16"/>
    <sheet name="SI" sheetId="24" r:id="rId17"/>
    <sheet name="TAN" sheetId="26" r:id="rId18"/>
    <sheet name="NHUAN" sheetId="27" r:id="rId19"/>
  </sheets>
  <calcPr calcId="145621"/>
</workbook>
</file>

<file path=xl/calcChain.xml><?xml version="1.0" encoding="utf-8"?>
<calcChain xmlns="http://schemas.openxmlformats.org/spreadsheetml/2006/main">
  <c r="E54" i="27" l="1"/>
  <c r="E51" i="27"/>
  <c r="E47" i="27"/>
  <c r="E40" i="27"/>
  <c r="E37" i="27"/>
  <c r="E27" i="27"/>
  <c r="E21" i="27"/>
  <c r="E13" i="27"/>
  <c r="E7" i="27"/>
  <c r="E4" i="27"/>
  <c r="E54" i="26"/>
  <c r="E51" i="26"/>
  <c r="E47" i="26"/>
  <c r="E40" i="26"/>
  <c r="E37" i="26"/>
  <c r="E27" i="26"/>
  <c r="E21" i="26"/>
  <c r="E13" i="26"/>
  <c r="E7" i="26"/>
  <c r="E4" i="26"/>
  <c r="E3" i="26"/>
  <c r="E54" i="24"/>
  <c r="E51" i="24"/>
  <c r="E37" i="24"/>
  <c r="E47" i="24"/>
  <c r="E40" i="24"/>
  <c r="E27" i="24"/>
  <c r="E21" i="24"/>
  <c r="E13" i="24"/>
  <c r="E7" i="24"/>
  <c r="E4" i="24"/>
  <c r="E3" i="24" s="1"/>
  <c r="E43" i="23"/>
  <c r="E40" i="23"/>
  <c r="E36" i="23"/>
  <c r="E33" i="23"/>
  <c r="E25" i="23"/>
  <c r="E22" i="23"/>
  <c r="E13" i="23"/>
  <c r="E6" i="23"/>
  <c r="E3" i="23"/>
  <c r="E43" i="22"/>
  <c r="E40" i="22"/>
  <c r="E36" i="22"/>
  <c r="E33" i="22"/>
  <c r="E25" i="22"/>
  <c r="E22" i="22"/>
  <c r="E13" i="22"/>
  <c r="E6" i="22"/>
  <c r="E2" i="22" s="1"/>
  <c r="E3" i="22"/>
  <c r="E33" i="21"/>
  <c r="E12" i="23" l="1"/>
  <c r="E50" i="26"/>
  <c r="E12" i="22"/>
  <c r="E12" i="26"/>
  <c r="E3" i="27"/>
  <c r="E50" i="27"/>
  <c r="E12" i="27"/>
  <c r="E50" i="24"/>
  <c r="E12" i="24"/>
  <c r="E39" i="23"/>
  <c r="E2" i="23"/>
  <c r="E39" i="22"/>
  <c r="E46" i="22"/>
  <c r="G46" i="22" s="1"/>
  <c r="E43" i="21"/>
  <c r="E40" i="21"/>
  <c r="E39" i="21" s="1"/>
  <c r="E36" i="21"/>
  <c r="E25" i="21"/>
  <c r="E22" i="21"/>
  <c r="E13" i="21"/>
  <c r="E6" i="21"/>
  <c r="E3" i="21"/>
  <c r="E2" i="21"/>
  <c r="E43" i="20"/>
  <c r="E40" i="20"/>
  <c r="E36" i="20"/>
  <c r="E33" i="20"/>
  <c r="E25" i="20"/>
  <c r="E22" i="20"/>
  <c r="E13" i="20"/>
  <c r="E6" i="20"/>
  <c r="E2" i="20" s="1"/>
  <c r="E3" i="20"/>
  <c r="E43" i="19"/>
  <c r="E40" i="19"/>
  <c r="E36" i="19"/>
  <c r="E33" i="19"/>
  <c r="E25" i="19"/>
  <c r="E22" i="19"/>
  <c r="E13" i="19"/>
  <c r="E6" i="19"/>
  <c r="E3" i="19"/>
  <c r="E2" i="19"/>
  <c r="E43" i="18"/>
  <c r="E40" i="18"/>
  <c r="E36" i="18"/>
  <c r="E33" i="18"/>
  <c r="E25" i="18"/>
  <c r="E22" i="18"/>
  <c r="E13" i="18"/>
  <c r="E6" i="18"/>
  <c r="E2" i="18" s="1"/>
  <c r="E3" i="18"/>
  <c r="E3" i="17"/>
  <c r="E2" i="17" s="1"/>
  <c r="E6" i="17"/>
  <c r="E43" i="17"/>
  <c r="E40" i="17"/>
  <c r="E36" i="17"/>
  <c r="E33" i="17"/>
  <c r="E25" i="17"/>
  <c r="E22" i="17"/>
  <c r="E13" i="17"/>
  <c r="E43" i="16"/>
  <c r="E40" i="16"/>
  <c r="E39" i="16" s="1"/>
  <c r="E36" i="16"/>
  <c r="E33" i="16"/>
  <c r="E25" i="16"/>
  <c r="E22" i="16"/>
  <c r="E13" i="16"/>
  <c r="E6" i="16"/>
  <c r="E3" i="16"/>
  <c r="E60" i="24" l="1"/>
  <c r="G60" i="24" s="1"/>
  <c r="E60" i="27"/>
  <c r="G60" i="27" s="1"/>
  <c r="E12" i="18"/>
  <c r="E46" i="18" s="1"/>
  <c r="G46" i="18" s="1"/>
  <c r="E12" i="20"/>
  <c r="E46" i="23"/>
  <c r="G46" i="23" s="1"/>
  <c r="E39" i="17"/>
  <c r="E39" i="18"/>
  <c r="E60" i="26"/>
  <c r="G60" i="26" s="1"/>
  <c r="E12" i="21"/>
  <c r="E46" i="21" s="1"/>
  <c r="G46" i="21" s="1"/>
  <c r="E39" i="20"/>
  <c r="E46" i="20"/>
  <c r="G46" i="20" s="1"/>
  <c r="E39" i="19"/>
  <c r="E12" i="19"/>
  <c r="E46" i="19" s="1"/>
  <c r="G46" i="19" s="1"/>
  <c r="E12" i="17"/>
  <c r="E46" i="17" s="1"/>
  <c r="G46" i="17" s="1"/>
  <c r="E12" i="16"/>
  <c r="E2" i="16"/>
  <c r="E43" i="13"/>
  <c r="E40" i="13"/>
  <c r="E36" i="13"/>
  <c r="E33" i="13"/>
  <c r="E25" i="13"/>
  <c r="E22" i="13"/>
  <c r="E13" i="13"/>
  <c r="E6" i="13"/>
  <c r="E3" i="13"/>
  <c r="E2" i="13" s="1"/>
  <c r="E46" i="16" l="1"/>
  <c r="G46" i="16" s="1"/>
  <c r="E39" i="13"/>
  <c r="E12" i="13"/>
  <c r="E43" i="11"/>
  <c r="E40" i="11"/>
  <c r="E36" i="11"/>
  <c r="E33" i="11"/>
  <c r="E25" i="11"/>
  <c r="E22" i="11"/>
  <c r="E13" i="11"/>
  <c r="E6" i="11"/>
  <c r="E3" i="11"/>
  <c r="E2" i="11" s="1"/>
  <c r="E43" i="10"/>
  <c r="E40" i="10"/>
  <c r="E36" i="10"/>
  <c r="E33" i="10"/>
  <c r="E25" i="10"/>
  <c r="E22" i="10"/>
  <c r="E13" i="10"/>
  <c r="E6" i="10"/>
  <c r="E3" i="10"/>
  <c r="E2" i="10" s="1"/>
  <c r="E43" i="9"/>
  <c r="E40" i="9"/>
  <c r="E36" i="9"/>
  <c r="E33" i="9"/>
  <c r="E25" i="9"/>
  <c r="E22" i="9"/>
  <c r="E13" i="9"/>
  <c r="E6" i="9"/>
  <c r="E3" i="9"/>
  <c r="E2" i="9" s="1"/>
  <c r="E43" i="8"/>
  <c r="E40" i="8"/>
  <c r="E36" i="8"/>
  <c r="E33" i="8"/>
  <c r="E25" i="8"/>
  <c r="E22" i="8"/>
  <c r="E13" i="8"/>
  <c r="E6" i="8"/>
  <c r="E3" i="8"/>
  <c r="E2" i="8" s="1"/>
  <c r="E43" i="7"/>
  <c r="E40" i="7"/>
  <c r="E36" i="7"/>
  <c r="E33" i="7"/>
  <c r="E25" i="7"/>
  <c r="E22" i="7"/>
  <c r="E13" i="7"/>
  <c r="E6" i="7"/>
  <c r="E3" i="7"/>
  <c r="E2" i="7" s="1"/>
  <c r="E3" i="5"/>
  <c r="E6" i="5"/>
  <c r="E13" i="5"/>
  <c r="E22" i="5"/>
  <c r="E25" i="5"/>
  <c r="E33" i="5"/>
  <c r="E36" i="5"/>
  <c r="E40" i="5"/>
  <c r="E43" i="5"/>
  <c r="E39" i="5" s="1"/>
  <c r="E43" i="1"/>
  <c r="E40" i="1"/>
  <c r="E39" i="1" s="1"/>
  <c r="E36" i="1"/>
  <c r="E33" i="1"/>
  <c r="E12" i="1" s="1"/>
  <c r="E25" i="1"/>
  <c r="E22" i="1"/>
  <c r="E13" i="1"/>
  <c r="E2" i="1"/>
  <c r="E6" i="1"/>
  <c r="E3" i="1"/>
  <c r="E39" i="10" l="1"/>
  <c r="E46" i="10" s="1"/>
  <c r="G46" i="10" s="1"/>
  <c r="E39" i="8"/>
  <c r="E12" i="10"/>
  <c r="E46" i="13"/>
  <c r="G46" i="13" s="1"/>
  <c r="E39" i="11"/>
  <c r="E12" i="11"/>
  <c r="E39" i="9"/>
  <c r="E12" i="9"/>
  <c r="E12" i="8"/>
  <c r="E46" i="8" s="1"/>
  <c r="G46" i="8" s="1"/>
  <c r="E39" i="7"/>
  <c r="E12" i="7"/>
  <c r="E2" i="5"/>
  <c r="E12" i="5"/>
  <c r="E46" i="1"/>
  <c r="G46" i="1" s="1"/>
  <c r="E46" i="11" l="1"/>
  <c r="G46" i="11" s="1"/>
  <c r="E46" i="9"/>
  <c r="G46" i="9" s="1"/>
  <c r="E46" i="7"/>
  <c r="G46" i="7" s="1"/>
  <c r="E46" i="5"/>
  <c r="G46" i="5" s="1"/>
</calcChain>
</file>

<file path=xl/sharedStrings.xml><?xml version="1.0" encoding="utf-8"?>
<sst xmlns="http://schemas.openxmlformats.org/spreadsheetml/2006/main" count="1531" uniqueCount="162">
  <si>
    <t>Tiêu chí 1: Năng lực chuyên môn</t>
  </si>
  <si>
    <r>
      <t>- Tiêu chuẩn 1:</t>
    </r>
    <r>
      <rPr>
        <sz val="13"/>
        <color rgb="FF000000"/>
        <rFont val="Times New Roman"/>
        <family val="1"/>
      </rPr>
      <t xml:space="preserve"> Trình độ chuyên môn nghiệp vụ</t>
    </r>
  </si>
  <si>
    <t>4</t>
  </si>
  <si>
    <r>
      <t>1.</t>
    </r>
    <r>
      <rPr>
        <sz val="7"/>
        <color rgb="FF000000"/>
        <rFont val="Times New Roman"/>
        <family val="1"/>
      </rPr>
      <t xml:space="preserve">   </t>
    </r>
    <r>
      <rPr>
        <sz val="13"/>
        <color rgb="FF000000"/>
        <rFont val="Times New Roman"/>
        <family val="1"/>
      </rPr>
      <t xml:space="preserve">Có bằng tốt nghiệp phù hợp với chức danh nghề nghiệp. </t>
    </r>
  </si>
  <si>
    <r>
      <t>2.</t>
    </r>
    <r>
      <rPr>
        <sz val="7"/>
        <color rgb="FF000000"/>
        <rFont val="Times New Roman"/>
        <family val="1"/>
      </rPr>
      <t xml:space="preserve">   </t>
    </r>
    <r>
      <rPr>
        <sz val="13"/>
        <color rgb="FF000000"/>
        <rFont val="Times New Roman"/>
        <family val="1"/>
      </rPr>
      <t>Có trình độ lý luận chính trị sơ cấp trở lên.</t>
    </r>
  </si>
  <si>
    <r>
      <t>- Tiêu chuẩn 2:</t>
    </r>
    <r>
      <rPr>
        <sz val="13"/>
        <color rgb="FF000000"/>
        <rFont val="Times New Roman"/>
        <family val="1"/>
      </rPr>
      <t xml:space="preserve"> Trình độ ngoại ngữ, tin học</t>
    </r>
  </si>
  <si>
    <r>
      <t>1.</t>
    </r>
    <r>
      <rPr>
        <sz val="7"/>
        <color theme="1"/>
        <rFont val="Times New Roman"/>
        <family val="1"/>
      </rPr>
      <t xml:space="preserve">   </t>
    </r>
    <r>
      <rPr>
        <sz val="13"/>
        <color theme="1"/>
        <rFont val="Times New Roman"/>
        <family val="1"/>
      </rPr>
      <t>Trình độ ngoại ngữ</t>
    </r>
  </si>
  <si>
    <r>
      <t>·</t>
    </r>
    <r>
      <rPr>
        <sz val="7"/>
        <color rgb="FF000000"/>
        <rFont val="Times New Roman"/>
        <family val="1"/>
      </rPr>
      <t xml:space="preserve">     </t>
    </r>
    <r>
      <rPr>
        <sz val="13"/>
        <color theme="1"/>
        <rFont val="Times New Roman"/>
        <family val="1"/>
      </rPr>
      <t>Đối vối nhân viên ngạch Chuyên viên và tương đương: Có trình độ ngoại ngữ Bậc 2 (A2) hoặc tương đương trở lên.</t>
    </r>
  </si>
  <si>
    <r>
      <t>·</t>
    </r>
    <r>
      <rPr>
        <sz val="7"/>
        <color theme="1"/>
        <rFont val="Times New Roman"/>
        <family val="1"/>
      </rPr>
      <t xml:space="preserve">     </t>
    </r>
    <r>
      <rPr>
        <sz val="13"/>
        <color rgb="FF000000"/>
        <rFont val="Times New Roman"/>
        <family val="1"/>
      </rPr>
      <t>Đối với nhân viên ngạch Cán sự và tương đương: Có trình độ ngoại ngữ Bậc 1 (A1)</t>
    </r>
    <r>
      <rPr>
        <sz val="13"/>
        <color rgb="FFFF0000"/>
        <rFont val="Times New Roman"/>
        <family val="1"/>
      </rPr>
      <t xml:space="preserve"> </t>
    </r>
    <r>
      <rPr>
        <sz val="13"/>
        <color theme="1"/>
        <rFont val="Times New Roman"/>
        <family val="1"/>
      </rPr>
      <t>hoặc tương đương trở lên</t>
    </r>
  </si>
  <si>
    <t>(Theo quy định tại Thông tư số 01/2014/TT-BGDĐT ngày 24/01/2014 của Bộ Giáo dục và Đào tạo ban hành Khung năng lực ngoại ngữ 6 bậc dùng cho Việt Nam hoặc tương đương trở lên).</t>
  </si>
  <si>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</si>
  <si>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nghiệp vụ</t>
  </si>
  <si>
    <r>
      <t>- Tiêu chuẩn 1:</t>
    </r>
    <r>
      <rPr>
        <sz val="13"/>
        <color theme="1"/>
        <rFont val="Times New Roman"/>
        <family val="1"/>
      </rPr>
      <t xml:space="preserve"> Năng lực thực hiện công việc</t>
    </r>
  </si>
  <si>
    <t>16</t>
  </si>
  <si>
    <r>
      <t>1.</t>
    </r>
    <r>
      <rPr>
        <sz val="7"/>
        <color theme="1"/>
        <rFont val="Times New Roman"/>
        <family val="1"/>
      </rPr>
      <t xml:space="preserve">   </t>
    </r>
    <r>
      <rPr>
        <sz val="13"/>
        <color theme="1"/>
        <rFont val="Times New Roman"/>
        <family val="1"/>
      </rPr>
      <t>Có chứng chỉ bồi dưỡng nghiệp vụ phù hợp với vị trí đảm nhiệm (C/c Chuyên viên, Cán sự, Kế toán viên, bồi dưỡng nghiệp vụ hành chính, thư viện, kỹ thuật viên….)</t>
    </r>
  </si>
  <si>
    <r>
      <t>2.</t>
    </r>
    <r>
      <rPr>
        <sz val="7"/>
        <color theme="1"/>
        <rFont val="Times New Roman"/>
        <family val="1"/>
      </rPr>
      <t xml:space="preserve">   </t>
    </r>
    <r>
      <rPr>
        <sz val="13"/>
        <color theme="1"/>
        <rFont val="Times New Roman"/>
        <family val="1"/>
      </rPr>
      <t>Có khả năng lập kế hoạch, tổng hợp báo cáo, thống kê nội dung công tác đang đảm nhiệm.</t>
    </r>
  </si>
  <si>
    <r>
      <t>3.</t>
    </r>
    <r>
      <rPr>
        <sz val="7"/>
        <color theme="1"/>
        <rFont val="Times New Roman"/>
        <family val="1"/>
      </rPr>
      <t xml:space="preserve">   </t>
    </r>
    <r>
      <rPr>
        <sz val="13"/>
        <color theme="1"/>
        <rFont val="Times New Roman"/>
        <family val="1"/>
      </rPr>
      <t>Khả năng làm việc độc lập và chủ động trong công việc (Vd: lập kế hoạch làm việc, lịch làm việc cá nhân).</t>
    </r>
  </si>
  <si>
    <r>
      <t>4.</t>
    </r>
    <r>
      <rPr>
        <sz val="7"/>
        <color theme="1"/>
        <rFont val="Times New Roman"/>
        <family val="1"/>
      </rPr>
      <t xml:space="preserve">   </t>
    </r>
    <r>
      <rPr>
        <sz val="13"/>
        <color theme="1"/>
        <rFont val="Times New Roman"/>
        <family val="1"/>
      </rPr>
      <t>Nhiệt tình, cẩn thận, nghiêm túc và trách nhiệm với công việc, không làm việc riêng, tinh thần học hỏi, cầu tiến.</t>
    </r>
  </si>
  <si>
    <r>
      <t>5.</t>
    </r>
    <r>
      <rPr>
        <sz val="7"/>
        <color theme="1"/>
        <rFont val="Times New Roman"/>
        <family val="1"/>
      </rPr>
      <t xml:space="preserve">   </t>
    </r>
    <r>
      <rPr>
        <sz val="13"/>
        <color theme="1"/>
        <rFont val="Times New Roman"/>
        <family val="1"/>
      </rPr>
      <t xml:space="preserve">Khả năng tiếp thu công việc, hoàn thành công việc theo tiến độ được giao. </t>
    </r>
  </si>
  <si>
    <r>
      <t>6.</t>
    </r>
    <r>
      <rPr>
        <sz val="7"/>
        <color theme="1"/>
        <rFont val="Times New Roman"/>
        <family val="1"/>
      </rPr>
      <t xml:space="preserve">   </t>
    </r>
    <r>
      <rPr>
        <sz val="13"/>
        <color theme="1"/>
        <rFont val="Times New Roman"/>
        <family val="1"/>
      </rPr>
      <t xml:space="preserve"> Có kinh nghiệm làm việc trong công tác được giao trên 1 năm (2 điểm); Dưới 1 năm (1 điểm).</t>
    </r>
  </si>
  <si>
    <r>
      <t>7.</t>
    </r>
    <r>
      <rPr>
        <sz val="7"/>
        <color theme="1"/>
        <rFont val="Times New Roman"/>
        <family val="1"/>
      </rPr>
      <t xml:space="preserve">   </t>
    </r>
    <r>
      <rPr>
        <sz val="13"/>
        <color theme="1"/>
        <rFont val="Times New Roman"/>
        <family val="1"/>
      </rPr>
      <t>Thực hiện hiệu quả công việc khi được bố trí từ hai nhiệm vụ trở lên.</t>
    </r>
  </si>
  <si>
    <r>
      <t>8.</t>
    </r>
    <r>
      <rPr>
        <sz val="7"/>
        <color theme="1"/>
        <rFont val="Times New Roman"/>
        <family val="1"/>
      </rPr>
      <t xml:space="preserve">   </t>
    </r>
    <r>
      <rPr>
        <b/>
        <sz val="13"/>
        <color theme="1"/>
        <rFont val="Times New Roman"/>
        <family val="1"/>
      </rPr>
      <t xml:space="preserve"> </t>
    </r>
    <r>
      <rPr>
        <sz val="13"/>
        <color theme="1"/>
        <rFont val="Times New Roman"/>
        <family val="1"/>
      </rPr>
      <t>Đạt giải (1, 2, 3, khuyến khích) trong các hội thi cấp trường trở lên (2 điểm); Có tham gia các hội thi cấp trường trở lên (1 điểm)</t>
    </r>
  </si>
  <si>
    <r>
      <t>- Tiêu chuẩn 2:</t>
    </r>
    <r>
      <rPr>
        <sz val="13"/>
        <color theme="1"/>
        <rFont val="Times New Roman"/>
        <family val="1"/>
      </rPr>
      <t xml:space="preserve"> Ý thức chấp hành kỷ luật</t>
    </r>
  </si>
  <si>
    <r>
      <t>1.</t>
    </r>
    <r>
      <rPr>
        <sz val="7"/>
        <color theme="1"/>
        <rFont val="Times New Roman"/>
        <family val="1"/>
      </rPr>
      <t xml:space="preserve">   </t>
    </r>
    <r>
      <rPr>
        <sz val="13"/>
        <color theme="1"/>
        <rFont val="Times New Roman"/>
        <family val="1"/>
      </rPr>
      <t>Kết quả thi đua hàng tháng trong năm học được xếp loại A (2 điểm); Có 1 tháng xếp loại B (1 điểm); Các trường hợp khác (0 điểm).</t>
    </r>
  </si>
  <si>
    <r>
      <t>2.</t>
    </r>
    <r>
      <rPr>
        <sz val="7"/>
        <color theme="1"/>
        <rFont val="Times New Roman"/>
        <family val="1"/>
      </rPr>
      <t xml:space="preserve">   </t>
    </r>
    <r>
      <rPr>
        <sz val="13"/>
        <color theme="1"/>
        <rFont val="Times New Roman"/>
        <family val="1"/>
      </rPr>
      <t>Có kết quả đánh giá xếp loại viên chức, người lao động loại Xuất sắc (2 điểm); Tốt (1 điểm).</t>
    </r>
  </si>
  <si>
    <r>
      <t>- Tiêu chuẩn 3:</t>
    </r>
    <r>
      <rPr>
        <sz val="13"/>
        <color theme="1"/>
        <rFont val="Times New Roman"/>
        <family val="1"/>
      </rPr>
      <t xml:space="preserve"> Tác phong làm việc</t>
    </r>
  </si>
  <si>
    <t>14</t>
  </si>
  <si>
    <r>
      <t>1.</t>
    </r>
    <r>
      <rPr>
        <sz val="7"/>
        <color theme="1"/>
        <rFont val="Times New Roman"/>
        <family val="1"/>
      </rPr>
      <t xml:space="preserve">   </t>
    </r>
    <r>
      <rPr>
        <sz val="13"/>
        <color theme="1"/>
        <rFont val="Times New Roman"/>
        <family val="1"/>
      </rPr>
      <t>Thực hiện tốt nội quy cơ quan, tác phong, lề lối làm việc; không để xảy ra tai nạn lao động, giữ gìn vệ sinh chung nơi làm việc.</t>
    </r>
  </si>
  <si>
    <r>
      <t>2.</t>
    </r>
    <r>
      <rPr>
        <sz val="7"/>
        <color theme="1"/>
        <rFont val="Times New Roman"/>
        <family val="1"/>
      </rPr>
      <t xml:space="preserve">   </t>
    </r>
    <r>
      <rPr>
        <sz val="13"/>
        <color theme="1"/>
        <rFont val="Times New Roman"/>
        <family val="1"/>
      </rPr>
      <t>Tham gia đầy đủ, đúng giờ các cuộc họp của đơn vị và nhà trường (2 điểm). Vắng họp vì việc riêng có phép &lt; 03 buổi (1 điểm); từ 03 buổi trở lên hoặc vắng không phép 01 buổi trở lên (0 điểm).</t>
    </r>
  </si>
  <si>
    <r>
      <t>3.</t>
    </r>
    <r>
      <rPr>
        <sz val="7"/>
        <color theme="1"/>
        <rFont val="Times New Roman"/>
        <family val="1"/>
      </rPr>
      <t xml:space="preserve">   </t>
    </r>
    <r>
      <rPr>
        <sz val="13"/>
        <color theme="1"/>
        <rFont val="Times New Roman"/>
        <family val="1"/>
      </rPr>
      <t>Hồ sơ công việc của cá nhân được sắp xếp gọn gàng, phân loại theo quy định lưu trữ hồ sơ.</t>
    </r>
  </si>
  <si>
    <r>
      <t>4.</t>
    </r>
    <r>
      <rPr>
        <sz val="7"/>
        <color theme="1"/>
        <rFont val="Times New Roman"/>
        <family val="1"/>
      </rPr>
      <t xml:space="preserve">   </t>
    </r>
    <r>
      <rPr>
        <sz val="13"/>
        <color theme="1"/>
        <rFont val="Times New Roman"/>
        <family val="1"/>
      </rPr>
      <t xml:space="preserve"> Giải quyết các vấn đề, tình huống phát sinh linh hoạt, hiệu quả</t>
    </r>
  </si>
  <si>
    <r>
      <t>5.</t>
    </r>
    <r>
      <rPr>
        <sz val="7"/>
        <color theme="1"/>
        <rFont val="Times New Roman"/>
        <family val="1"/>
      </rPr>
      <t xml:space="preserve">   </t>
    </r>
    <r>
      <rPr>
        <sz val="13"/>
        <color theme="1"/>
        <rFont val="Times New Roman"/>
        <family val="1"/>
      </rPr>
      <t xml:space="preserve"> Biết sử dụng các máy móc thiết bị công nghệ phục vụ công tác chuyên môn.</t>
    </r>
  </si>
  <si>
    <r>
      <t>6.</t>
    </r>
    <r>
      <rPr>
        <sz val="7"/>
        <color theme="1"/>
        <rFont val="Times New Roman"/>
        <family val="1"/>
      </rPr>
      <t xml:space="preserve">   </t>
    </r>
    <r>
      <rPr>
        <sz val="13"/>
        <color theme="1"/>
        <rFont val="Times New Roman"/>
        <family val="1"/>
      </rPr>
      <t xml:space="preserve"> Đủ sức khỏe để đảm bảo công việc: Trong năm học có thời gian nghỉ ốm dưới 10 ngày (2 điểm); Từ 10 đến 20 ngày (1 điểm); Trên 20 ngày (0 điểm).</t>
    </r>
  </si>
  <si>
    <r>
      <t>7.</t>
    </r>
    <r>
      <rPr>
        <sz val="7"/>
        <color theme="1"/>
        <rFont val="Times New Roman"/>
        <family val="1"/>
      </rPr>
      <t xml:space="preserve">   </t>
    </r>
    <r>
      <rPr>
        <sz val="13"/>
        <color theme="1"/>
        <rFont val="Times New Roman"/>
        <family val="1"/>
      </rPr>
      <t xml:space="preserve"> Đảm bảo 100% ngày công làm việc trong năm học, trừ nghỉ phép, lễ, tết, hộ sản (2 điểm); Có thời gian nghỉ việc riêng từ 3 đến 5 ngày (1 điểm); Trên 5 ngày (0 điểm).</t>
    </r>
  </si>
  <si>
    <r>
      <t>- Tiêu chuẩn 4:</t>
    </r>
    <r>
      <rPr>
        <sz val="13"/>
        <color theme="1"/>
        <rFont val="Times New Roman"/>
        <family val="1"/>
      </rPr>
      <t xml:space="preserve"> Kỹ năng thực hiện công việc</t>
    </r>
  </si>
  <si>
    <r>
      <t>1.</t>
    </r>
    <r>
      <rPr>
        <sz val="7"/>
        <color theme="1"/>
        <rFont val="Times New Roman"/>
        <family val="1"/>
      </rPr>
      <t xml:space="preserve">   </t>
    </r>
    <r>
      <rPr>
        <sz val="13"/>
        <color theme="1"/>
        <rFont val="Times New Roman"/>
        <family val="1"/>
      </rPr>
      <t>Kỹ năng làm việc nhóm, phối hợp với đồng nghiệp hoàn thành công tác. Tư duy, sáng tạo, chủ động và hoạt động độc lập.</t>
    </r>
  </si>
  <si>
    <r>
      <t>2.</t>
    </r>
    <r>
      <rPr>
        <sz val="7"/>
        <color theme="1"/>
        <rFont val="Times New Roman"/>
        <family val="1"/>
      </rPr>
      <t xml:space="preserve">   </t>
    </r>
    <r>
      <rPr>
        <sz val="13"/>
        <color theme="1"/>
        <rFont val="Times New Roman"/>
        <family val="1"/>
      </rPr>
      <t xml:space="preserve"> Kỹ năng giao tiếp (với cấp trên, với đồng nghiệp, với nhân dân,…), giải quyết các vấn đề, tình huống phát sinh.</t>
    </r>
  </si>
  <si>
    <r>
      <t>- Tiêu chuẩn 5:</t>
    </r>
    <r>
      <rPr>
        <sz val="13"/>
        <color theme="1"/>
        <rFont val="Times New Roman"/>
        <family val="1"/>
      </rPr>
      <t xml:space="preserve"> Hoạt động xã hội</t>
    </r>
  </si>
  <si>
    <r>
      <t>1.</t>
    </r>
    <r>
      <rPr>
        <sz val="7"/>
        <color theme="1"/>
        <rFont val="Times New Roman"/>
        <family val="1"/>
      </rPr>
      <t xml:space="preserve">   </t>
    </r>
    <r>
      <rPr>
        <sz val="13"/>
        <color theme="1"/>
        <rFont val="Times New Roman"/>
        <family val="1"/>
      </rPr>
      <t>Có đóng góp các hoạt động do đoàn thể tổ chức từ 80% hoạt động trở lên (2 điểm); Từ 50% đến dưới 80% (1 điểm); Dưới 50% (0 điểm).</t>
    </r>
  </si>
  <si>
    <r>
      <t>2.</t>
    </r>
    <r>
      <rPr>
        <sz val="7"/>
        <color theme="1"/>
        <rFont val="Times New Roman"/>
        <family val="1"/>
      </rPr>
      <t xml:space="preserve">   </t>
    </r>
    <r>
      <rPr>
        <sz val="13"/>
        <color theme="1"/>
        <rFont val="Times New Roman"/>
        <family val="1"/>
      </rPr>
      <t>Tham gia các hoạt động, phong trào đoàn thể từ 80% trở lên (2 điểm); Từ 50% đến dưới 80% (1 điểm); Dưới 50% (0 điểm).</t>
    </r>
  </si>
  <si>
    <t>Tiêu chí 3: Năng lực phát triển nghề nghiệp</t>
  </si>
  <si>
    <r>
      <t>- Tiêu chuẩn 1:</t>
    </r>
    <r>
      <rPr>
        <sz val="13"/>
        <color theme="1"/>
        <rFont val="Times New Roman"/>
        <family val="1"/>
      </rPr>
      <t xml:space="preserve"> Học tập, bồi dưỡng nâng cao</t>
    </r>
  </si>
  <si>
    <r>
      <t>1.</t>
    </r>
    <r>
      <rPr>
        <sz val="7"/>
        <color theme="1"/>
        <rFont val="Times New Roman"/>
        <family val="1"/>
      </rPr>
      <t xml:space="preserve">   </t>
    </r>
    <r>
      <rPr>
        <sz val="13"/>
        <color theme="1"/>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t>
    </r>
  </si>
  <si>
    <r>
      <t>2.</t>
    </r>
    <r>
      <rPr>
        <sz val="7"/>
        <color theme="1"/>
        <rFont val="Times New Roman"/>
        <family val="1"/>
      </rPr>
      <t xml:space="preserve">   </t>
    </r>
    <r>
      <rPr>
        <sz val="13"/>
        <color theme="1"/>
        <rFont val="Times New Roman"/>
        <family val="1"/>
      </rPr>
      <t xml:space="preserve">Tự học tập, bồi dưỡng, rèn luyện nâng cao trình độ chuyên môn, nghiệp vụ phù hợp với nhu cầu phát triển nhà trường </t>
    </r>
  </si>
  <si>
    <r>
      <t>- Tiêu chuẩn 2:</t>
    </r>
    <r>
      <rPr>
        <sz val="13"/>
        <color theme="1"/>
        <rFont val="Times New Roman"/>
        <family val="1"/>
      </rPr>
      <t xml:space="preserve"> Đổi mới sáng tạo trong công tác</t>
    </r>
  </si>
  <si>
    <r>
      <t>1.</t>
    </r>
    <r>
      <rPr>
        <sz val="7"/>
        <color theme="1"/>
        <rFont val="Times New Roman"/>
        <family val="1"/>
      </rPr>
      <t xml:space="preserve">   </t>
    </r>
    <r>
      <rPr>
        <sz val="13"/>
        <color theme="1"/>
        <rFont val="Times New Roman"/>
        <family val="1"/>
      </rPr>
      <t>Tích cực đóng góp ý kiến xây dựng công tác chuyên môn, nghiệp vụ trong đơn vị, trong trường.</t>
    </r>
  </si>
  <si>
    <r>
      <t>2.</t>
    </r>
    <r>
      <rPr>
        <sz val="7"/>
        <color theme="1"/>
        <rFont val="Times New Roman"/>
        <family val="1"/>
      </rPr>
      <t xml:space="preserve">   </t>
    </r>
    <r>
      <rPr>
        <sz val="13"/>
        <color theme="1"/>
        <rFont val="Times New Roman"/>
        <family val="1"/>
      </rPr>
      <t>Có bài viết sáng kiến được Hội đồng đánh giá khá trở lên (2 điểm); Đạt (1 điểm).</t>
    </r>
  </si>
  <si>
    <t>Tổng số điểm đánh giá</t>
  </si>
  <si>
    <t>8 </t>
  </si>
  <si>
    <t> 4</t>
  </si>
  <si>
    <t>2 </t>
  </si>
  <si>
    <t> 2</t>
  </si>
  <si>
    <t>4 </t>
  </si>
  <si>
    <r>
      <t> </t>
    </r>
    <r>
      <rPr>
        <b/>
        <sz val="13"/>
        <color rgb="FF000000"/>
        <rFont val="Times New Roman"/>
        <family val="1"/>
      </rPr>
      <t>40</t>
    </r>
  </si>
  <si>
    <r>
      <t> </t>
    </r>
    <r>
      <rPr>
        <b/>
        <sz val="13"/>
        <color rgb="FF000000"/>
        <rFont val="Times New Roman"/>
        <family val="1"/>
      </rPr>
      <t>16</t>
    </r>
  </si>
  <si>
    <t>1 </t>
  </si>
  <si>
    <t> 3</t>
  </si>
  <si>
    <t> 1</t>
  </si>
  <si>
    <t>14 </t>
  </si>
  <si>
    <r>
      <t> </t>
    </r>
    <r>
      <rPr>
        <b/>
        <sz val="13"/>
        <color rgb="FF000000"/>
        <rFont val="Times New Roman"/>
        <family val="1"/>
      </rPr>
      <t>6</t>
    </r>
  </si>
  <si>
    <r>
      <t> </t>
    </r>
    <r>
      <rPr>
        <b/>
        <sz val="13"/>
        <color rgb="FF000000"/>
        <rFont val="Times New Roman"/>
        <family val="1"/>
      </rPr>
      <t>2</t>
    </r>
  </si>
  <si>
    <t> 0</t>
  </si>
  <si>
    <r>
      <t> </t>
    </r>
    <r>
      <rPr>
        <b/>
        <sz val="13"/>
        <color rgb="FF000000"/>
        <rFont val="Times New Roman"/>
        <family val="1"/>
      </rPr>
      <t>53</t>
    </r>
  </si>
  <si>
    <t> 40</t>
  </si>
  <si>
    <t>50 </t>
  </si>
  <si>
    <t> 36</t>
  </si>
  <si>
    <t>13 </t>
  </si>
  <si>
    <t>12 </t>
  </si>
  <si>
    <t> 52</t>
  </si>
  <si>
    <t> 8</t>
  </si>
  <si>
    <t>11 </t>
  </si>
  <si>
    <r>
      <t> </t>
    </r>
    <r>
      <rPr>
        <b/>
        <sz val="13"/>
        <color rgb="FF000000"/>
        <rFont val="Times New Roman"/>
        <family val="1"/>
      </rPr>
      <t>4</t>
    </r>
  </si>
  <si>
    <t> 39</t>
  </si>
  <si>
    <t> 14</t>
  </si>
  <si>
    <r>
      <t> </t>
    </r>
    <r>
      <rPr>
        <b/>
        <sz val="13"/>
        <color rgb="FF000000"/>
        <rFont val="Times New Roman"/>
        <family val="1"/>
      </rPr>
      <t>3</t>
    </r>
  </si>
  <si>
    <t>5 </t>
  </si>
  <si>
    <t>ĐẠT</t>
  </si>
  <si>
    <t>7 </t>
  </si>
  <si>
    <t>55 </t>
  </si>
  <si>
    <t>Các tiêu chí và tiêu chuẩn</t>
  </si>
  <si>
    <t>Điểm tối đa</t>
  </si>
  <si>
    <t>Đơn vị đánh giá, xếp loại</t>
  </si>
  <si>
    <t>Điểm đánh giá đạt được</t>
  </si>
  <si>
    <t> 6</t>
  </si>
  <si>
    <t>0 </t>
  </si>
  <si>
    <t>3 </t>
  </si>
  <si>
    <r>
      <t> </t>
    </r>
    <r>
      <rPr>
        <b/>
        <sz val="13"/>
        <color rgb="FFFF0000"/>
        <rFont val="Times New Roman"/>
        <family val="1"/>
      </rPr>
      <t>13</t>
    </r>
  </si>
  <si>
    <r>
      <t> </t>
    </r>
    <r>
      <rPr>
        <b/>
        <sz val="13"/>
        <color rgb="FFFF0000"/>
        <rFont val="Times New Roman"/>
        <family val="1"/>
      </rPr>
      <t>3</t>
    </r>
  </si>
  <si>
    <r>
      <t> </t>
    </r>
    <r>
      <rPr>
        <b/>
        <sz val="13"/>
        <color rgb="FF000000"/>
        <rFont val="Times New Roman"/>
        <family val="1"/>
      </rPr>
      <t>48</t>
    </r>
  </si>
  <si>
    <t>A</t>
  </si>
  <si>
    <t xml:space="preserve"> 8 </t>
  </si>
  <si>
    <t>40 </t>
  </si>
  <si>
    <t>15 </t>
  </si>
  <si>
    <t xml:space="preserve"> 2 </t>
  </si>
  <si>
    <t> 13</t>
  </si>
  <si>
    <t xml:space="preserve"> 4 </t>
  </si>
  <si>
    <t xml:space="preserve"> 7 </t>
  </si>
  <si>
    <t xml:space="preserve"> 1 </t>
  </si>
  <si>
    <t> 55</t>
  </si>
  <si>
    <t>6 </t>
  </si>
  <si>
    <t> 15</t>
  </si>
  <si>
    <t> 10</t>
  </si>
  <si>
    <t> 12</t>
  </si>
  <si>
    <t> 42</t>
  </si>
  <si>
    <r>
      <t> </t>
    </r>
    <r>
      <rPr>
        <b/>
        <sz val="13"/>
        <color rgb="FFFF0000"/>
        <rFont val="Times New Roman"/>
        <family val="1"/>
      </rPr>
      <t>8</t>
    </r>
  </si>
  <si>
    <t> 37</t>
  </si>
  <si>
    <r>
      <t> </t>
    </r>
    <r>
      <rPr>
        <b/>
        <sz val="13"/>
        <color rgb="FF000000"/>
        <rFont val="Times New Roman"/>
        <family val="1"/>
      </rPr>
      <t>38</t>
    </r>
  </si>
  <si>
    <t>B</t>
  </si>
  <si>
    <t>KHÔNG ĐẠT</t>
  </si>
  <si>
    <t> 45</t>
  </si>
  <si>
    <t>VCQL tự đánh giá xếp loại</t>
  </si>
  <si>
    <t xml:space="preserve"> Tiêu chí 1: Năng lực chuyên môn</t>
  </si>
  <si>
    <r>
      <t>- Tiêu chuẩn 1:</t>
    </r>
    <r>
      <rPr>
        <sz val="13"/>
        <color theme="1"/>
        <rFont val="Times New Roman"/>
        <family val="1"/>
      </rPr>
      <t xml:space="preserve"> Trình độ chuyên môn nghiệp vụ</t>
    </r>
  </si>
  <si>
    <r>
      <t>1.</t>
    </r>
    <r>
      <rPr>
        <sz val="7"/>
        <color theme="1"/>
        <rFont val="Times New Roman"/>
        <family val="1"/>
      </rPr>
      <t xml:space="preserve">   </t>
    </r>
    <r>
      <rPr>
        <sz val="13"/>
        <color theme="1"/>
        <rFont val="Times New Roman"/>
        <family val="1"/>
      </rPr>
      <t>Có bằng tốt nghiệp phù hợp với vị trí đảm nhiệm theo quy định.</t>
    </r>
  </si>
  <si>
    <r>
      <t>2.</t>
    </r>
    <r>
      <rPr>
        <sz val="7"/>
        <color theme="1"/>
        <rFont val="Times New Roman"/>
        <family val="1"/>
      </rPr>
      <t xml:space="preserve">   </t>
    </r>
    <r>
      <rPr>
        <sz val="13"/>
        <color theme="1"/>
        <rFont val="Times New Roman"/>
        <family val="1"/>
      </rPr>
      <t>Có trình độ lý luận chính trị trung cấp trở lên (2 điểm); Sơ cấp (1 điểm).</t>
    </r>
  </si>
  <si>
    <r>
      <t>- Tiêu chuẩn 2:</t>
    </r>
    <r>
      <rPr>
        <sz val="13"/>
        <color theme="1"/>
        <rFont val="Times New Roman"/>
        <family val="1"/>
      </rPr>
      <t xml:space="preserve"> Trình độ ngoại ngữ, tin học</t>
    </r>
  </si>
  <si>
    <t>1.   Có trình độ ngoại ngữ tương đương Bậc 2 (A2) trở lên: 2 điểm; Bậc 1 (A1): 1 điểm (theo Thông tư 01/2014/TT-BGDĐT ngày 24/01/2014 của Bộ Giáo dục và Đào tạo ban hành Khung năng lực ngoại ngữ 6 bậc dùng cho Việt Nam).</t>
  </si>
  <si>
    <t>Tiêu chí 2: Năng lực công tác, nghiệp vụ</t>
  </si>
  <si>
    <t> 41</t>
  </si>
  <si>
    <r>
      <t>- Tiêu chuẩn 1:</t>
    </r>
    <r>
      <rPr>
        <sz val="13"/>
        <color theme="1"/>
        <rFont val="Times New Roman"/>
        <family val="1"/>
      </rPr>
      <t xml:space="preserve"> Nghiệp vụ quản lý</t>
    </r>
  </si>
  <si>
    <t>8</t>
  </si>
  <si>
    <r>
      <t>1.</t>
    </r>
    <r>
      <rPr>
        <sz val="7"/>
        <color theme="1"/>
        <rFont val="Times New Roman"/>
        <family val="1"/>
      </rPr>
      <t xml:space="preserve">   </t>
    </r>
    <r>
      <rPr>
        <sz val="13"/>
        <color theme="1"/>
        <rFont val="Times New Roman"/>
        <family val="1"/>
      </rPr>
      <t>Có chứng chỉ bồi dưỡng cán bộ quản lý hoặc quản lý giáo dục nghề nghiệp hoặc tương đương trở lên (Vd: ThS. Quản lý giáo dục).</t>
    </r>
  </si>
  <si>
    <r>
      <t>2.</t>
    </r>
    <r>
      <rPr>
        <sz val="7"/>
        <color theme="1"/>
        <rFont val="Times New Roman"/>
        <family val="1"/>
      </rPr>
      <t xml:space="preserve">   </t>
    </r>
    <r>
      <rPr>
        <sz val="13"/>
        <color theme="1"/>
        <rFont val="Times New Roman"/>
        <family val="1"/>
      </rPr>
      <t xml:space="preserve">Có chứng chỉ bồi dưỡng nghiệp vụ đối với chức danh nghề nghiệp hiện hưởng (Vd: C/c bồi dưỡng ngạch Chuyên viên, kế toán viên, c/c nghiệp vụ sư phạm, c/c sư phạm dạy nghề,…) </t>
    </r>
  </si>
  <si>
    <r>
      <t>3.</t>
    </r>
    <r>
      <rPr>
        <sz val="7"/>
        <color theme="1"/>
        <rFont val="Times New Roman"/>
        <family val="1"/>
      </rPr>
      <t xml:space="preserve">   </t>
    </r>
    <r>
      <rPr>
        <sz val="13"/>
        <color theme="1"/>
        <rFont val="Times New Roman"/>
        <family val="1"/>
      </rPr>
      <t>Được sự tín nhiệm của tập thể đơn vị đạt 75% trở lên (2 điểm); Từ 50% đến dưới 75% (1 điểm); Dưới 50% (0 điểm).</t>
    </r>
  </si>
  <si>
    <r>
      <t>4.</t>
    </r>
    <r>
      <rPr>
        <sz val="7"/>
        <color theme="1"/>
        <rFont val="Times New Roman"/>
        <family val="1"/>
      </rPr>
      <t xml:space="preserve">   </t>
    </r>
    <r>
      <rPr>
        <sz val="13"/>
        <color theme="1"/>
        <rFont val="Times New Roman"/>
        <family val="1"/>
      </rPr>
      <t>Kiêm nhiệm công tác đảng, chính quyền, đoàn thể: Kiêm nhiệm trên 2 công tác (2 điểm); Từ 1 đến 2 công tác (1 điểm).</t>
    </r>
  </si>
  <si>
    <r>
      <t>- Tiêu chuẩn 2:</t>
    </r>
    <r>
      <rPr>
        <sz val="13"/>
        <color theme="1"/>
        <rFont val="Times New Roman"/>
        <family val="1"/>
      </rPr>
      <t xml:space="preserve"> Công tác quản lý đơn vị</t>
    </r>
  </si>
  <si>
    <r>
      <t>1.</t>
    </r>
    <r>
      <rPr>
        <sz val="7"/>
        <color theme="1"/>
        <rFont val="Times New Roman"/>
        <family val="1"/>
      </rPr>
      <t xml:space="preserve">   </t>
    </r>
    <r>
      <rPr>
        <sz val="13"/>
        <color theme="1"/>
        <rFont val="Times New Roman"/>
        <family val="1"/>
      </rPr>
      <t>Có xây dựng kế hoạch công tác và phương hướng năm học của đơn vị.</t>
    </r>
  </si>
  <si>
    <r>
      <t>2.</t>
    </r>
    <r>
      <rPr>
        <sz val="7"/>
        <color theme="1"/>
        <rFont val="Times New Roman"/>
        <family val="1"/>
      </rPr>
      <t xml:space="preserve">   </t>
    </r>
    <r>
      <rPr>
        <sz val="13"/>
        <color theme="1"/>
        <rFont val="Times New Roman"/>
        <family val="1"/>
      </rPr>
      <t>Có kế hoạch phân công công tác đối với nhân viên thuộc đơn vị và có sự giám sát, đạt hiệu quả.</t>
    </r>
  </si>
  <si>
    <r>
      <t>3.</t>
    </r>
    <r>
      <rPr>
        <sz val="7"/>
        <color theme="1"/>
        <rFont val="Times New Roman"/>
        <family val="1"/>
      </rPr>
      <t xml:space="preserve">   </t>
    </r>
    <r>
      <rPr>
        <sz val="13"/>
        <color theme="1"/>
        <rFont val="Times New Roman"/>
        <family val="1"/>
      </rPr>
      <t>Xây dựng kế hoạch, lịch công tác cá nhân hàng tuần trên egov.</t>
    </r>
  </si>
  <si>
    <r>
      <t>4.</t>
    </r>
    <r>
      <rPr>
        <sz val="7"/>
        <color theme="1"/>
        <rFont val="Times New Roman"/>
        <family val="1"/>
      </rPr>
      <t xml:space="preserve">   </t>
    </r>
    <r>
      <rPr>
        <sz val="13"/>
        <color theme="1"/>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</si>
  <si>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color theme="1"/>
        <rFont val="Times New Roman"/>
        <family val="1"/>
      </rPr>
      <t xml:space="preserve"> Kết quả quản lý</t>
    </r>
    <r>
      <rPr>
        <b/>
        <sz val="13"/>
        <color theme="1"/>
        <rFont val="Times New Roman"/>
        <family val="1"/>
      </rPr>
      <t xml:space="preserve"> </t>
    </r>
    <r>
      <rPr>
        <sz val="13"/>
        <color theme="1"/>
        <rFont val="Times New Roman"/>
        <family val="1"/>
      </rPr>
      <t>đơn vị</t>
    </r>
    <r>
      <rPr>
        <b/>
        <sz val="13"/>
        <color theme="1"/>
        <rFont val="Times New Roman"/>
        <family val="1"/>
      </rPr>
      <t xml:space="preserve">                </t>
    </r>
  </si>
  <si>
    <r>
      <t>1.</t>
    </r>
    <r>
      <rPr>
        <sz val="7"/>
        <color theme="1"/>
        <rFont val="Times New Roman"/>
        <family val="1"/>
      </rPr>
      <t xml:space="preserve">   </t>
    </r>
    <r>
      <rPr>
        <sz val="13"/>
        <color theme="1"/>
        <rFont val="Times New Roman"/>
        <family val="1"/>
      </rPr>
      <t>Đơn vị được công nhận tập thể lao động xuất sắc (2 điểm); Tập thể lao động tiên tiến (1 điểm).</t>
    </r>
  </si>
  <si>
    <r>
      <t>2.</t>
    </r>
    <r>
      <rPr>
        <sz val="7"/>
        <color theme="1"/>
        <rFont val="Times New Roman"/>
        <family val="1"/>
      </rPr>
      <t xml:space="preserve">   </t>
    </r>
    <r>
      <rPr>
        <sz val="13"/>
        <color theme="1"/>
        <rFont val="Times New Roman"/>
        <family val="1"/>
      </rPr>
      <t>Có kết quả đánh giá xếp loại:</t>
    </r>
  </si>
  <si>
    <r>
      <t>·</t>
    </r>
    <r>
      <rPr>
        <sz val="7"/>
        <color theme="1"/>
        <rFont val="Times New Roman"/>
        <family val="1"/>
      </rPr>
      <t xml:space="preserve">      </t>
    </r>
    <r>
      <rPr>
        <sz val="13"/>
        <color theme="1"/>
        <rFont val="Times New Roman"/>
        <family val="1"/>
      </rPr>
      <t>100% viên chức, người lao động thuộc đơn vị đạt loại Tốt trở lên (2 điểm);</t>
    </r>
  </si>
  <si>
    <r>
      <t>·</t>
    </r>
    <r>
      <rPr>
        <sz val="7"/>
        <color theme="1"/>
        <rFont val="Times New Roman"/>
        <family val="1"/>
      </rPr>
      <t xml:space="preserve">      </t>
    </r>
    <r>
      <rPr>
        <sz val="13"/>
        <color theme="1"/>
        <rFont val="Times New Roman"/>
        <family val="1"/>
      </rPr>
      <t>80% trở lên viên chức, người lao động thuộc đơn vị đạt loại Tốt trở lên và không có cá nhân xếp loại không hoàn thành (1 điểm).</t>
    </r>
  </si>
  <si>
    <r>
      <t>3.</t>
    </r>
    <r>
      <rPr>
        <sz val="7"/>
        <color theme="1"/>
        <rFont val="Times New Roman"/>
        <family val="1"/>
      </rPr>
      <t xml:space="preserve">   </t>
    </r>
    <r>
      <rPr>
        <sz val="13"/>
        <color theme="1"/>
        <rFont val="Times New Roman"/>
        <family val="1"/>
      </rPr>
      <t>Số lượt CB-NV thuộc đơn vị có kết quả thi đua các tháng trong năm học xếp loại B dưới 20% (2 điểm); Từ 20% đến dưới 30% (1 điểm); Xếp loại C trở xuống (0 điểm).</t>
    </r>
  </si>
  <si>
    <r>
      <t>4.</t>
    </r>
    <r>
      <rPr>
        <sz val="7"/>
        <color theme="1"/>
        <rFont val="Times New Roman"/>
        <family val="1"/>
      </rPr>
      <t xml:space="preserve">   </t>
    </r>
    <r>
      <rPr>
        <sz val="13"/>
        <color theme="1"/>
        <rFont val="Times New Roman"/>
        <family val="1"/>
      </rPr>
      <t>Không có CB-NV thuộc đơn vị vi phạm nội quy cơ quan; lối sống, tác phong, lề lối làm việc; không xảy ra tai nạn lao động trong đơn vị.</t>
    </r>
  </si>
  <si>
    <r>
      <t>5.</t>
    </r>
    <r>
      <rPr>
        <sz val="7"/>
        <color theme="1"/>
        <rFont val="Times New Roman"/>
        <family val="1"/>
      </rPr>
      <t xml:space="preserve">   </t>
    </r>
    <r>
      <rPr>
        <sz val="13"/>
        <color theme="1"/>
        <rFont val="Times New Roman"/>
        <family val="1"/>
      </rPr>
      <t>Trong năm học, đơn vị không có tình trạng mất đoàn kết nội bộ (Khiếu kiện, khiếu nại về giải quyết sự việc liên quan đến chuyên môn của đơn vị).</t>
    </r>
  </si>
  <si>
    <r>
      <t>6.</t>
    </r>
    <r>
      <rPr>
        <sz val="7"/>
        <color theme="1"/>
        <rFont val="Times New Roman"/>
        <family val="1"/>
      </rPr>
      <t xml:space="preserve">   </t>
    </r>
    <r>
      <rPr>
        <sz val="13"/>
        <color theme="1"/>
        <rFont val="Times New Roman"/>
        <family val="1"/>
      </rPr>
      <t xml:space="preserve">Đơn vị có trên 50% cá nhân tham gia hội thao hoặc tập thể đơn vị có tham gia tối thiểu 01 tiết mục hội thi văn nghệ (hoặc hội thi khác) do Công đoàn trường tổ chức (Chính quyền + Công đoàn phối hợp).  </t>
    </r>
  </si>
  <si>
    <r>
      <t>7.</t>
    </r>
    <r>
      <rPr>
        <sz val="7"/>
        <color theme="1"/>
        <rFont val="Times New Roman"/>
        <family val="1"/>
      </rPr>
      <t xml:space="preserve">   </t>
    </r>
    <r>
      <rPr>
        <sz val="13"/>
        <color theme="1"/>
        <rFont val="Times New Roman"/>
        <family val="1"/>
      </rPr>
      <t xml:space="preserve">Đơn vị có cá nhân tham gia hội thao, hội thi cấp Ngành trở lên. </t>
    </r>
  </si>
  <si>
    <r>
      <t>- Tiêu chuẩn 4:</t>
    </r>
    <r>
      <rPr>
        <sz val="13"/>
        <color theme="1"/>
        <rFont val="Times New Roman"/>
        <family val="1"/>
      </rPr>
      <t xml:space="preserve"> Ý thức kỷ luật cá nhân</t>
    </r>
  </si>
  <si>
    <r>
      <t>1.</t>
    </r>
    <r>
      <rPr>
        <sz val="7"/>
        <color theme="1"/>
        <rFont val="Times New Roman"/>
        <family val="1"/>
      </rPr>
      <t xml:space="preserve">   </t>
    </r>
    <r>
      <rPr>
        <sz val="13"/>
        <color theme="1"/>
        <rFont val="Times New Roman"/>
        <family val="1"/>
      </rPr>
      <t>Có kết quả đánh giá xếp loại viên chức đạt loại Xuất sắc (2 điểm); Tốt (1 điểm); Hoàn thành nhiệm vụ trở xuống (0 điểm).</t>
    </r>
  </si>
  <si>
    <r>
      <t>2.</t>
    </r>
    <r>
      <rPr>
        <sz val="7"/>
        <color theme="1"/>
        <rFont val="Times New Roman"/>
        <family val="1"/>
      </rPr>
      <t xml:space="preserve">   </t>
    </r>
    <r>
      <rPr>
        <sz val="13"/>
        <color theme="1"/>
        <rFont val="Times New Roman"/>
        <family val="1"/>
      </rPr>
      <t>Kết quả thi đua các tháng trong năm học xếp loại A (2 điểm); Có 1 tháng xếp loại B (1 điểm); Các trường hợp khác (0 điểm).</t>
    </r>
  </si>
  <si>
    <r>
      <t>- Tiêu chuẩn 5:</t>
    </r>
    <r>
      <rPr>
        <sz val="13"/>
        <color theme="1"/>
        <rFont val="Times New Roman"/>
        <family val="1"/>
      </rPr>
      <t xml:space="preserve"> Tác phong làm việc</t>
    </r>
  </si>
  <si>
    <t>12</t>
  </si>
  <si>
    <r>
      <t>1.</t>
    </r>
    <r>
      <rPr>
        <sz val="7"/>
        <color rgb="FF000000"/>
        <rFont val="Times New Roman"/>
        <family val="1"/>
      </rPr>
      <t xml:space="preserve">   </t>
    </r>
    <r>
      <rPr>
        <sz val="13"/>
        <color theme="1"/>
        <rFont val="Times New Roman"/>
        <family val="1"/>
      </rPr>
      <t>Trong năm học không vi phạm nội quy cơ quan, tham gia đầy đủ các cuộc họp của nhà trường (2 điểm); Vắng họp vì việc riêng có phép &lt; 03 buổi (1 điểm); Từ 03 buổi trở lên hoặc vắng không phép 01 buổi trở lên (0 điểm).</t>
    </r>
  </si>
  <si>
    <r>
      <t>2.</t>
    </r>
    <r>
      <rPr>
        <sz val="7"/>
        <color rgb="FF000000"/>
        <rFont val="Times New Roman"/>
        <family val="1"/>
      </rPr>
      <t xml:space="preserve">   </t>
    </r>
    <r>
      <rPr>
        <sz val="13"/>
        <color theme="1"/>
        <rFont val="Times New Roman"/>
        <family val="1"/>
      </rPr>
      <t>Hồ sơ công việc của đơn vị được sắp xếp gọn gàng, phân loại theo quy định lưu trữ hồ sơ.</t>
    </r>
  </si>
  <si>
    <r>
      <t>3.</t>
    </r>
    <r>
      <rPr>
        <sz val="7"/>
        <color rgb="FF000000"/>
        <rFont val="Times New Roman"/>
        <family val="1"/>
      </rPr>
      <t xml:space="preserve">   </t>
    </r>
    <r>
      <rPr>
        <sz val="13"/>
        <color theme="1"/>
        <rFont val="Times New Roman"/>
        <family val="1"/>
      </rPr>
      <t>Giải quyết các vấn đề, tình huống phát sinh linh hoạt, hiệu quả.</t>
    </r>
  </si>
  <si>
    <r>
      <t>4.</t>
    </r>
    <r>
      <rPr>
        <sz val="7"/>
        <color rgb="FF000000"/>
        <rFont val="Times New Roman"/>
        <family val="1"/>
      </rPr>
      <t xml:space="preserve">   </t>
    </r>
    <r>
      <rPr>
        <sz val="13"/>
        <color theme="1"/>
        <rFont val="Times New Roman"/>
        <family val="1"/>
      </rPr>
      <t>Trong năm học, thực hiện các báo cáo của nhà trường đúng hạn (2 điểm); Trễ hạn 01 lần (1 điểm); 2 lần trở lên (0 điểm).</t>
    </r>
  </si>
  <si>
    <r>
      <t>5.</t>
    </r>
    <r>
      <rPr>
        <sz val="7"/>
        <color rgb="FF000000"/>
        <rFont val="Times New Roman"/>
        <family val="1"/>
      </rPr>
      <t xml:space="preserve">   </t>
    </r>
    <r>
      <rPr>
        <sz val="13"/>
        <color theme="1"/>
        <rFont val="Times New Roman"/>
        <family val="1"/>
      </rPr>
      <t>Đủ sức khỏe để đảm bảo công việc: Trong năm học có thời gian nghỉ ốm dưới 10 ngày (2 điểm); từ 10 đến 20 ngày (1 điểm); trên 20 ngày (0 điểm).</t>
    </r>
  </si>
  <si>
    <r>
      <t>6.</t>
    </r>
    <r>
      <rPr>
        <sz val="7"/>
        <color rgb="FF000000"/>
        <rFont val="Times New Roman"/>
        <family val="1"/>
      </rPr>
      <t xml:space="preserve">   </t>
    </r>
    <r>
      <rPr>
        <sz val="13"/>
        <color theme="1"/>
        <rFont val="Times New Roman"/>
        <family val="1"/>
      </rPr>
      <t>Đảm bảo 100% ngày công làm việc trong năm học, trừ nghỉ phép, lễ, tết, hộ sản (2 điểm); Có thời gian nghỉ việc riêng từ 3 - 5 ngày (1 điểm); Trên 5 ngày (0 điểm).</t>
    </r>
  </si>
  <si>
    <r>
      <t>- Tiêu chuẩn 6:</t>
    </r>
    <r>
      <rPr>
        <sz val="13"/>
        <color theme="1"/>
        <rFont val="Times New Roman"/>
        <family val="1"/>
      </rPr>
      <t xml:space="preserve"> Hoạt động xã hội</t>
    </r>
  </si>
  <si>
    <r>
      <t>1.</t>
    </r>
    <r>
      <rPr>
        <sz val="7"/>
        <color theme="1"/>
        <rFont val="Times New Roman"/>
        <family val="1"/>
      </rPr>
      <t xml:space="preserve">   </t>
    </r>
    <r>
      <rPr>
        <sz val="13"/>
        <color theme="1"/>
        <rFont val="Times New Roman"/>
        <family val="1"/>
      </rPr>
      <t>Vận động đơn vị đóng góp các hoạt động do đoàn thể tổ chức từ 80% hoạt động trở lên (2 điểm); Từ 50% đến dưới 80% (1 điểm); Dưới 50% (0 điểm).</t>
    </r>
  </si>
  <si>
    <t xml:space="preserve"> Tiêu chí 3: Năng lực phát triển nghề nghiệp</t>
  </si>
  <si>
    <r>
      <t>2.</t>
    </r>
    <r>
      <rPr>
        <sz val="7"/>
        <color theme="1"/>
        <rFont val="Times New Roman"/>
        <family val="1"/>
      </rPr>
      <t xml:space="preserve">   </t>
    </r>
    <r>
      <rPr>
        <sz val="13"/>
        <color theme="1"/>
        <rFont val="Times New Roman"/>
        <family val="1"/>
      </rPr>
      <t xml:space="preserve">Tự học tập, bồi dưỡng, rèn luyện nâng cao trình độ chuyên môn, nghiệp vụ phù hợp với nhu cầu phát triển nhà trường. </t>
    </r>
  </si>
  <si>
    <r>
      <t>- Tiêu chuẩn 2:</t>
    </r>
    <r>
      <rPr>
        <sz val="13"/>
        <color theme="1"/>
        <rFont val="Times New Roman"/>
        <family val="1"/>
      </rPr>
      <t xml:space="preserve"> Đổi mới sáng tạo trong công tác.</t>
    </r>
  </si>
  <si>
    <r>
      <t>1.</t>
    </r>
    <r>
      <rPr>
        <sz val="7"/>
        <color theme="1"/>
        <rFont val="Times New Roman"/>
        <family val="1"/>
      </rPr>
      <t xml:space="preserve">   </t>
    </r>
    <r>
      <rPr>
        <sz val="13"/>
        <color theme="1"/>
        <rFont val="Times New Roman"/>
        <family val="1"/>
      </rPr>
      <t>Xây dựng (hoặc tham gia xây dựng) và thực hiện chương trình hành động của đơn vị được Hiệu trưởng phê duyệt đạt hiệu quả.</t>
    </r>
  </si>
  <si>
    <r>
      <t>2.</t>
    </r>
    <r>
      <rPr>
        <sz val="7"/>
        <color theme="1"/>
        <rFont val="Times New Roman"/>
        <family val="1"/>
      </rPr>
      <t xml:space="preserve">   </t>
    </r>
    <r>
      <rPr>
        <sz val="13"/>
        <color theme="1"/>
        <rFont val="Times New Roman"/>
        <family val="1"/>
      </rPr>
      <t>Thường xuyên kiểm tra, xây dựng, cải cách quy trình làm việc của đơn vị đạt hiệu quả, phù hợp với quy định của cấp thẩm quyền.</t>
    </r>
  </si>
  <si>
    <r>
      <t>3.</t>
    </r>
    <r>
      <rPr>
        <sz val="7"/>
        <color theme="1"/>
        <rFont val="Times New Roman"/>
        <family val="1"/>
      </rPr>
      <t xml:space="preserve">   </t>
    </r>
    <r>
      <rPr>
        <sz val="13"/>
        <color theme="1"/>
        <rFont val="Times New Roman"/>
        <family val="1"/>
      </rPr>
      <t>Có bài viết sáng kiến được Hội đồng đánh giá loại khá trở lên hoặc bài tham luận được đăng trên kỷ yếu Hội thảo khoa học cấp trường (2 điểm); Bài viết sáng kiến được Hội đồng đánh giá đạt (1 điểm).</t>
    </r>
  </si>
  <si>
    <r>
      <t>4.</t>
    </r>
    <r>
      <rPr>
        <sz val="7"/>
        <color theme="1"/>
        <rFont val="Times New Roman"/>
        <family val="1"/>
      </rPr>
      <t xml:space="preserve">   </t>
    </r>
    <r>
      <rPr>
        <sz val="13"/>
        <color theme="1"/>
        <rFont val="Times New Roman"/>
        <family val="1"/>
      </rPr>
      <t xml:space="preserve">Trong đơn vị có trên 10% số lượng CB, NV (đối với đơn vị có số lượng CB, NV dưới 10 người thì phải có ít nhất 01 người)  có bài viết sáng kiến được Hội đồng đánh giá đạt trở lên (2 điểm); Từ 5% đến 10% được đánh giá đạt trở lên (1 điểm); </t>
    </r>
  </si>
  <si>
    <t>DE NGHI</t>
  </si>
  <si>
    <t>CO THAM GIA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</si>
</sst>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3"/>
      <color rgb="FF000000"/>
      <name val="Times New Roman"/>
      <family val="1"/>
    </font>
    <font>
      <b/>
      <sz val="13"/>
      <color rgb="FFFF0000"/>
      <name val="Times New Roman"/>
      <family val="1"/>
    </font>
    <font>
      <sz val="13"/>
      <color rgb="FF000000"/>
      <name val="Times New Roman"/>
      <family val="1"/>
    </font>
    <font>
      <sz val="7"/>
      <color rgb="FF000000"/>
      <name val="Times New Roman"/>
      <family val="1"/>
    </font>
    <font>
      <sz val="13"/>
      <color theme="1"/>
      <name val="Times New Roman"/>
      <family val="1"/>
    </font>
    <font>
      <sz val="7"/>
      <color theme="1"/>
      <name val="Times New Roman"/>
      <family val="1"/>
    </font>
    <font>
      <sz val="13"/>
      <color rgb="FF000000"/>
      <name val="Symbol"/>
      <family val="1"/>
      <charset val="2"/>
    </font>
    <font>
      <sz val="13"/>
      <color theme="1"/>
      <name val="Symbol"/>
      <family val="1"/>
      <charset val="2"/>
    </font>
    <font>
      <sz val="13"/>
      <color rgb="FFFF0000"/>
      <name val="Times New Roman"/>
      <family val="1"/>
    </font>
    <font>
      <sz val="13"/>
      <name val="Times New Roman"/>
      <family val="1"/>
    </font>
    <font>
      <b/>
      <sz val="13"/>
      <color theme="1"/>
      <name val="Times New Roman"/>
      <family val="1"/>
    </font>
    <font>
      <u/>
      <sz val="11"/>
      <color theme="10"/>
      <name val="Calibri"/>
      <family val="2"/>
      <scheme val="minor"/>
    </font>
    <font>
      <b/>
      <sz val="13"/>
      <name val="Times New Roman"/>
      <family val="1"/>
    </font>
    <font>
      <sz val="11"/>
      <name val="Calibri"/>
      <family val="2"/>
      <scheme val="minor"/>
    </font>
    <font>
      <b/>
      <sz val="16"/>
      <color rgb="FFFF0000"/>
      <name val="Calibri"/>
      <family val="2"/>
      <scheme val="minor"/>
    </font>
    <font>
      <b/>
      <i/>
      <sz val="13"/>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s>
  <cellStyleXfs count="2">
    <xf numFmtId="0" fontId="0" fillId="0" borderId="0"/>
    <xf numFmtId="0" fontId="12" fillId="0" borderId="0" applyNumberFormat="0" applyFill="0" applyBorder="0" applyAlignment="0" applyProtection="0"/>
  </cellStyleXfs>
  <cellXfs count="125">
    <xf numFmtId="0" fontId="0" fillId="0" borderId="0" xfId="0"/>
    <xf numFmtId="0" fontId="1"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12" fillId="2" borderId="3" xfId="1" applyFill="1" applyBorder="1" applyAlignment="1">
      <alignment horizontal="justify" vertical="center" wrapText="1"/>
    </xf>
    <xf numFmtId="0" fontId="5" fillId="2" borderId="3"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11" fillId="2" borderId="6" xfId="0" applyFont="1" applyFill="1" applyBorder="1" applyAlignment="1">
      <alignment vertical="center"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1" fontId="0" fillId="0" borderId="0" xfId="0" applyNumberFormat="1"/>
    <xf numFmtId="1" fontId="9" fillId="2" borderId="4"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wrapText="1"/>
    </xf>
    <xf numFmtId="0" fontId="3" fillId="3" borderId="3" xfId="0" applyFont="1" applyFill="1" applyBorder="1" applyAlignment="1">
      <alignment horizontal="justify" vertical="center" wrapText="1"/>
    </xf>
    <xf numFmtId="0" fontId="5" fillId="3" borderId="3" xfId="0" applyFont="1" applyFill="1" applyBorder="1" applyAlignment="1">
      <alignment horizontal="justify" vertical="center" wrapText="1"/>
    </xf>
    <xf numFmtId="3" fontId="9" fillId="2" borderId="4" xfId="0" applyNumberFormat="1" applyFont="1" applyFill="1" applyBorder="1" applyAlignment="1">
      <alignment horizontal="center" vertical="center" wrapText="1"/>
    </xf>
    <xf numFmtId="1" fontId="10" fillId="2" borderId="4"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 fillId="2" borderId="3" xfId="0" applyNumberFormat="1" applyFont="1" applyFill="1" applyBorder="1" applyAlignment="1">
      <alignment horizontal="center" vertical="center" wrapText="1"/>
    </xf>
    <xf numFmtId="0" fontId="0" fillId="0" borderId="0" xfId="0" applyBorder="1"/>
    <xf numFmtId="1" fontId="0" fillId="0" borderId="0" xfId="0" applyNumberFormat="1" applyBorder="1"/>
    <xf numFmtId="0" fontId="3" fillId="2" borderId="4" xfId="0" applyNumberFormat="1" applyFont="1" applyFill="1" applyBorder="1" applyAlignment="1">
      <alignment horizontal="center" vertical="center" wrapText="1"/>
    </xf>
    <xf numFmtId="1" fontId="14" fillId="0" borderId="0" xfId="0" applyNumberFormat="1" applyFont="1"/>
    <xf numFmtId="0" fontId="10"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3" fillId="2" borderId="4" xfId="0" applyNumberFormat="1" applyFont="1" applyFill="1" applyBorder="1" applyAlignment="1">
      <alignment horizontal="center" vertical="center" wrapText="1"/>
    </xf>
    <xf numFmtId="1" fontId="15" fillId="3" borderId="0" xfId="0" applyNumberFormat="1" applyFont="1" applyFill="1" applyAlignment="1">
      <alignment horizontal="center"/>
    </xf>
    <xf numFmtId="0" fontId="15" fillId="3" borderId="0" xfId="0" applyFont="1" applyFill="1" applyAlignment="1">
      <alignment horizontal="center"/>
    </xf>
    <xf numFmtId="0" fontId="9" fillId="2" borderId="2" xfId="0"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0" fontId="8" fillId="2" borderId="3" xfId="0" applyFont="1" applyFill="1" applyBorder="1" applyAlignment="1">
      <alignment horizontal="justify" vertic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3" fontId="10" fillId="2" borderId="7" xfId="0" applyNumberFormat="1"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7" xfId="1" applyFill="1" applyBorder="1" applyAlignment="1">
      <alignment horizontal="justify" vertical="center" wrapText="1"/>
    </xf>
    <xf numFmtId="0" fontId="12" fillId="2" borderId="3" xfId="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5" xfId="0" applyFont="1" applyFill="1" applyBorder="1" applyAlignment="1">
      <alignment horizontal="center" vertical="center" wrapText="1"/>
    </xf>
    <xf numFmtId="1" fontId="14" fillId="3" borderId="0" xfId="0" applyNumberFormat="1" applyFont="1" applyFill="1"/>
    <xf numFmtId="1" fontId="2" fillId="3" borderId="2" xfId="0" applyNumberFormat="1" applyFont="1" applyFill="1" applyBorder="1" applyAlignment="1">
      <alignment horizontal="center" vertical="center" wrapText="1"/>
    </xf>
    <xf numFmtId="1" fontId="13" fillId="3"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 fontId="10" fillId="3" borderId="7"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 fontId="10" fillId="3" borderId="4" xfId="0" applyNumberFormat="1"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 fontId="3" fillId="3" borderId="5"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0" fillId="3" borderId="0" xfId="0" applyNumberFormat="1" applyFill="1"/>
    <xf numFmtId="1" fontId="0" fillId="4" borderId="0" xfId="0" applyNumberFormat="1" applyFill="1" applyBorder="1"/>
    <xf numFmtId="0" fontId="2"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1" fontId="3" fillId="4" borderId="7" xfId="0" applyNumberFormat="1" applyFont="1" applyFill="1" applyBorder="1" applyAlignment="1">
      <alignment horizontal="center" vertical="center" wrapText="1"/>
    </xf>
    <xf numFmtId="1" fontId="3" fillId="4" borderId="5"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1" fontId="0" fillId="4" borderId="0" xfId="0" applyNumberFormat="1" applyFill="1"/>
    <xf numFmtId="0" fontId="0" fillId="4" borderId="0" xfId="0" applyFill="1"/>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1" fontId="2" fillId="3" borderId="4"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1" fillId="4" borderId="4"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3" fontId="3" fillId="3" borderId="7" xfId="0" applyNumberFormat="1" applyFont="1" applyFill="1" applyBorder="1" applyAlignment="1">
      <alignment horizontal="center" vertical="center" wrapText="1"/>
    </xf>
    <xf numFmtId="3" fontId="3" fillId="3" borderId="5"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4"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0" fillId="3" borderId="0" xfId="0" applyFill="1"/>
    <xf numFmtId="1" fontId="2" fillId="4" borderId="4" xfId="0" applyNumberFormat="1" applyFon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9.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I47" sqref="I47"/>
    </sheetView>
  </sheetViews>
  <sheetFormatPr defaultRowHeight="15" x14ac:dyDescent="0.25"/>
  <cols>
    <col min="2" max="2" width="48.7109375" customWidth="1"/>
    <col min="4" max="4" width="9.140625" style="104"/>
    <col min="5" max="5" width="11.28515625" style="93" bestFit="1" customWidth="1"/>
    <col min="8" max="8" width="16.5703125" bestFit="1" customWidth="1"/>
  </cols>
  <sheetData>
    <row r="1" spans="2:5" ht="15.75" thickBot="1" x14ac:dyDescent="0.3"/>
    <row r="2" spans="2:5" ht="17.25" thickBot="1" x14ac:dyDescent="0.3">
      <c r="B2" s="1" t="s">
        <v>0</v>
      </c>
      <c r="C2" s="2">
        <v>8</v>
      </c>
      <c r="D2" s="95">
        <v>2</v>
      </c>
      <c r="E2" s="79">
        <f>E3+E6</f>
        <v>2</v>
      </c>
    </row>
    <row r="3" spans="2:5" ht="33.75" thickBot="1" x14ac:dyDescent="0.3">
      <c r="B3" s="3" t="s">
        <v>1</v>
      </c>
      <c r="C3" s="4" t="s">
        <v>2</v>
      </c>
      <c r="D3" s="96">
        <v>0</v>
      </c>
      <c r="E3" s="108">
        <f>SUM(E4:E5)</f>
        <v>0</v>
      </c>
    </row>
    <row r="4" spans="2:5" ht="33.75" thickBot="1" x14ac:dyDescent="0.3">
      <c r="B4" s="25" t="s">
        <v>3</v>
      </c>
      <c r="C4" s="6">
        <v>2</v>
      </c>
      <c r="D4" s="97">
        <v>0</v>
      </c>
      <c r="E4" s="50">
        <v>0</v>
      </c>
    </row>
    <row r="5" spans="2:5" ht="17.25" thickBot="1" x14ac:dyDescent="0.3">
      <c r="B5" s="5" t="s">
        <v>4</v>
      </c>
      <c r="C5" s="6">
        <v>2</v>
      </c>
      <c r="D5" s="97">
        <v>0</v>
      </c>
      <c r="E5" s="50">
        <v>0</v>
      </c>
    </row>
    <row r="6" spans="2:5" ht="17.25" thickBot="1" x14ac:dyDescent="0.3">
      <c r="B6" s="3" t="s">
        <v>5</v>
      </c>
      <c r="C6" s="4" t="s">
        <v>2</v>
      </c>
      <c r="D6" s="96">
        <v>2</v>
      </c>
      <c r="E6" s="108">
        <f>SUM(E7:E11)</f>
        <v>2</v>
      </c>
    </row>
    <row r="7" spans="2:5" ht="16.5" x14ac:dyDescent="0.25">
      <c r="B7" s="7" t="s">
        <v>6</v>
      </c>
      <c r="C7" s="58">
        <v>2</v>
      </c>
      <c r="D7" s="105">
        <v>0</v>
      </c>
      <c r="E7" s="90">
        <v>0</v>
      </c>
    </row>
    <row r="8" spans="2:5" ht="49.5" x14ac:dyDescent="0.25">
      <c r="B8" s="8" t="s">
        <v>7</v>
      </c>
      <c r="C8" s="59"/>
      <c r="D8" s="106"/>
      <c r="E8" s="91"/>
    </row>
    <row r="9" spans="2:5" ht="49.5" x14ac:dyDescent="0.25">
      <c r="B9" s="9" t="s">
        <v>8</v>
      </c>
      <c r="C9" s="59"/>
      <c r="D9" s="106"/>
      <c r="E9" s="91"/>
    </row>
    <row r="10" spans="2:5" ht="60.75" thickBot="1" x14ac:dyDescent="0.3">
      <c r="B10" s="10" t="s">
        <v>9</v>
      </c>
      <c r="C10" s="60"/>
      <c r="D10" s="107"/>
      <c r="E10" s="92"/>
    </row>
    <row r="11" spans="2:5" ht="84" customHeight="1" thickBot="1" x14ac:dyDescent="0.3">
      <c r="B11" s="10" t="s">
        <v>10</v>
      </c>
      <c r="C11" s="6">
        <v>2</v>
      </c>
      <c r="D11" s="97">
        <v>2</v>
      </c>
      <c r="E11" s="50">
        <v>2</v>
      </c>
    </row>
    <row r="12" spans="2:5" ht="17.25" thickBot="1" x14ac:dyDescent="0.3">
      <c r="B12" s="12" t="s">
        <v>11</v>
      </c>
      <c r="C12" s="13">
        <v>42</v>
      </c>
      <c r="D12" s="101">
        <v>33</v>
      </c>
      <c r="E12" s="109">
        <f>E13+E22+E25+E33+E36</f>
        <v>31</v>
      </c>
    </row>
    <row r="13" spans="2:5" ht="17.25" thickBot="1" x14ac:dyDescent="0.3">
      <c r="B13" s="12" t="s">
        <v>12</v>
      </c>
      <c r="C13" s="4" t="s">
        <v>13</v>
      </c>
      <c r="D13" s="96">
        <v>12</v>
      </c>
      <c r="E13" s="108">
        <f>SUM(E14:E21)</f>
        <v>11</v>
      </c>
    </row>
    <row r="14" spans="2:5" ht="66.75" thickBot="1" x14ac:dyDescent="0.3">
      <c r="B14" s="26" t="s">
        <v>14</v>
      </c>
      <c r="C14" s="6">
        <v>2</v>
      </c>
      <c r="D14" s="97">
        <v>0</v>
      </c>
      <c r="E14" s="50">
        <v>0</v>
      </c>
    </row>
    <row r="15" spans="2:5" ht="33.75" thickBot="1" x14ac:dyDescent="0.3">
      <c r="B15" s="11" t="s">
        <v>15</v>
      </c>
      <c r="C15" s="6">
        <v>2</v>
      </c>
      <c r="D15" s="97">
        <v>2</v>
      </c>
      <c r="E15" s="86">
        <v>1</v>
      </c>
    </row>
    <row r="16" spans="2:5" ht="50.25" thickBot="1" x14ac:dyDescent="0.3">
      <c r="B16" s="11" t="s">
        <v>16</v>
      </c>
      <c r="C16" s="6">
        <v>2</v>
      </c>
      <c r="D16" s="97">
        <v>2</v>
      </c>
      <c r="E16" s="50">
        <v>2</v>
      </c>
    </row>
    <row r="17" spans="2:5" ht="50.25" thickBot="1" x14ac:dyDescent="0.3">
      <c r="B17" s="11" t="s">
        <v>17</v>
      </c>
      <c r="C17" s="6">
        <v>2</v>
      </c>
      <c r="D17" s="97">
        <v>2</v>
      </c>
      <c r="E17" s="50">
        <v>2</v>
      </c>
    </row>
    <row r="18" spans="2:5" ht="33.75" thickBot="1" x14ac:dyDescent="0.3">
      <c r="B18" s="11" t="s">
        <v>18</v>
      </c>
      <c r="C18" s="6">
        <v>2</v>
      </c>
      <c r="D18" s="97">
        <v>2</v>
      </c>
      <c r="E18" s="50">
        <v>2</v>
      </c>
    </row>
    <row r="19" spans="2:5" ht="50.25" thickBot="1" x14ac:dyDescent="0.3">
      <c r="B19" s="11" t="s">
        <v>19</v>
      </c>
      <c r="C19" s="6">
        <v>2</v>
      </c>
      <c r="D19" s="97">
        <v>2</v>
      </c>
      <c r="E19" s="50">
        <v>2</v>
      </c>
    </row>
    <row r="20" spans="2:5" ht="33.75" thickBot="1" x14ac:dyDescent="0.3">
      <c r="B20" s="11" t="s">
        <v>20</v>
      </c>
      <c r="C20" s="6">
        <v>2</v>
      </c>
      <c r="D20" s="97">
        <v>2</v>
      </c>
      <c r="E20" s="50">
        <v>2</v>
      </c>
    </row>
    <row r="21" spans="2:5" ht="50.25" thickBot="1" x14ac:dyDescent="0.3">
      <c r="B21" s="11" t="s">
        <v>21</v>
      </c>
      <c r="C21" s="6">
        <v>2</v>
      </c>
      <c r="D21" s="97">
        <v>0</v>
      </c>
      <c r="E21" s="50">
        <v>0</v>
      </c>
    </row>
    <row r="22" spans="2:5" ht="17.25" thickBot="1" x14ac:dyDescent="0.3">
      <c r="B22" s="12" t="s">
        <v>22</v>
      </c>
      <c r="C22" s="4" t="s">
        <v>2</v>
      </c>
      <c r="D22" s="96">
        <v>3</v>
      </c>
      <c r="E22" s="108">
        <f>SUM(E23:E24)</f>
        <v>3</v>
      </c>
    </row>
    <row r="23" spans="2:5" ht="50.25" thickBot="1" x14ac:dyDescent="0.3">
      <c r="B23" s="11" t="s">
        <v>23</v>
      </c>
      <c r="C23" s="6">
        <v>2</v>
      </c>
      <c r="D23" s="97">
        <v>2</v>
      </c>
      <c r="E23" s="50">
        <v>2</v>
      </c>
    </row>
    <row r="24" spans="2:5" ht="50.25" thickBot="1" x14ac:dyDescent="0.3">
      <c r="B24" s="11" t="s">
        <v>24</v>
      </c>
      <c r="C24" s="6">
        <v>2</v>
      </c>
      <c r="D24" s="97">
        <v>1</v>
      </c>
      <c r="E24" s="50">
        <v>1</v>
      </c>
    </row>
    <row r="25" spans="2:5" ht="17.25" thickBot="1" x14ac:dyDescent="0.3">
      <c r="B25" s="12" t="s">
        <v>25</v>
      </c>
      <c r="C25" s="4" t="s">
        <v>26</v>
      </c>
      <c r="D25" s="96">
        <v>11</v>
      </c>
      <c r="E25" s="108">
        <f>SUM(E26:E32)</f>
        <v>12</v>
      </c>
    </row>
    <row r="26" spans="2:5" ht="50.25" thickBot="1" x14ac:dyDescent="0.3">
      <c r="B26" s="11" t="s">
        <v>27</v>
      </c>
      <c r="C26" s="6">
        <v>2</v>
      </c>
      <c r="D26" s="97">
        <v>2</v>
      </c>
      <c r="E26" s="50">
        <v>2</v>
      </c>
    </row>
    <row r="27" spans="2:5" ht="83.25" thickBot="1" x14ac:dyDescent="0.3">
      <c r="B27" s="11" t="s">
        <v>28</v>
      </c>
      <c r="C27" s="6">
        <v>2</v>
      </c>
      <c r="D27" s="97">
        <v>2</v>
      </c>
      <c r="E27" s="50">
        <v>2</v>
      </c>
    </row>
    <row r="28" spans="2:5" ht="33.75" thickBot="1" x14ac:dyDescent="0.3">
      <c r="B28" s="11" t="s">
        <v>29</v>
      </c>
      <c r="C28" s="6">
        <v>2</v>
      </c>
      <c r="D28" s="97">
        <v>2</v>
      </c>
      <c r="E28" s="50">
        <v>2</v>
      </c>
    </row>
    <row r="29" spans="2:5" ht="33.75" thickBot="1" x14ac:dyDescent="0.3">
      <c r="B29" s="11" t="s">
        <v>30</v>
      </c>
      <c r="C29" s="6">
        <v>2</v>
      </c>
      <c r="D29" s="97">
        <v>1</v>
      </c>
      <c r="E29" s="50">
        <v>1</v>
      </c>
    </row>
    <row r="30" spans="2:5" ht="33.75" thickBot="1" x14ac:dyDescent="0.3">
      <c r="B30" s="11" t="s">
        <v>31</v>
      </c>
      <c r="C30" s="6">
        <v>2</v>
      </c>
      <c r="D30" s="97">
        <v>2</v>
      </c>
      <c r="E30" s="50">
        <v>2</v>
      </c>
    </row>
    <row r="31" spans="2:5" ht="66.75" thickBot="1" x14ac:dyDescent="0.3">
      <c r="B31" s="11" t="s">
        <v>32</v>
      </c>
      <c r="C31" s="6">
        <v>2</v>
      </c>
      <c r="D31" s="97">
        <v>1</v>
      </c>
      <c r="E31" s="86">
        <v>2</v>
      </c>
    </row>
    <row r="32" spans="2:5" ht="66.75" thickBot="1" x14ac:dyDescent="0.3">
      <c r="B32" s="11" t="s">
        <v>33</v>
      </c>
      <c r="C32" s="6">
        <v>2</v>
      </c>
      <c r="D32" s="97">
        <v>1</v>
      </c>
      <c r="E32" s="50">
        <v>1</v>
      </c>
    </row>
    <row r="33" spans="2:9" ht="17.25" thickBot="1" x14ac:dyDescent="0.3">
      <c r="B33" s="12" t="s">
        <v>34</v>
      </c>
      <c r="C33" s="4" t="s">
        <v>2</v>
      </c>
      <c r="D33" s="96">
        <v>4</v>
      </c>
      <c r="E33" s="108">
        <f>SUM(E34:E35)</f>
        <v>2</v>
      </c>
    </row>
    <row r="34" spans="2:9" ht="50.25" thickBot="1" x14ac:dyDescent="0.3">
      <c r="B34" s="11" t="s">
        <v>35</v>
      </c>
      <c r="C34" s="6">
        <v>2</v>
      </c>
      <c r="D34" s="97">
        <v>2</v>
      </c>
      <c r="E34" s="86">
        <v>1</v>
      </c>
    </row>
    <row r="35" spans="2:9" ht="50.25" thickBot="1" x14ac:dyDescent="0.3">
      <c r="B35" s="11" t="s">
        <v>36</v>
      </c>
      <c r="C35" s="6">
        <v>2</v>
      </c>
      <c r="D35" s="97">
        <v>2</v>
      </c>
      <c r="E35" s="86">
        <v>1</v>
      </c>
    </row>
    <row r="36" spans="2:9" ht="17.25" thickBot="1" x14ac:dyDescent="0.3">
      <c r="B36" s="14" t="s">
        <v>37</v>
      </c>
      <c r="C36" s="15" t="s">
        <v>2</v>
      </c>
      <c r="D36" s="96">
        <v>3</v>
      </c>
      <c r="E36" s="108">
        <f>SUM(E37:E38)</f>
        <v>3</v>
      </c>
    </row>
    <row r="37" spans="2:9" ht="66.75" thickBot="1" x14ac:dyDescent="0.3">
      <c r="B37" s="16" t="s">
        <v>38</v>
      </c>
      <c r="C37" s="17">
        <v>2</v>
      </c>
      <c r="D37" s="97">
        <v>2</v>
      </c>
      <c r="E37" s="50">
        <v>2</v>
      </c>
    </row>
    <row r="38" spans="2:9" ht="50.25" thickBot="1" x14ac:dyDescent="0.3">
      <c r="B38" s="16" t="s">
        <v>39</v>
      </c>
      <c r="C38" s="17">
        <v>2</v>
      </c>
      <c r="D38" s="97">
        <v>1</v>
      </c>
      <c r="E38" s="50">
        <v>1</v>
      </c>
    </row>
    <row r="39" spans="2:9" ht="17.25" thickBot="1" x14ac:dyDescent="0.3">
      <c r="B39" s="14" t="s">
        <v>40</v>
      </c>
      <c r="C39" s="18">
        <v>8</v>
      </c>
      <c r="D39" s="96">
        <v>5</v>
      </c>
      <c r="E39" s="108">
        <f>E40+E43</f>
        <v>3</v>
      </c>
    </row>
    <row r="40" spans="2:9" ht="17.25" thickBot="1" x14ac:dyDescent="0.3">
      <c r="B40" s="14" t="s">
        <v>41</v>
      </c>
      <c r="C40" s="15" t="s">
        <v>2</v>
      </c>
      <c r="D40" s="96">
        <v>4</v>
      </c>
      <c r="E40" s="108">
        <f>SUM(E41:E42)</f>
        <v>2</v>
      </c>
    </row>
    <row r="41" spans="2:9" ht="83.25" thickBot="1" x14ac:dyDescent="0.3">
      <c r="B41" s="16" t="s">
        <v>42</v>
      </c>
      <c r="C41" s="17">
        <v>2</v>
      </c>
      <c r="D41" s="97">
        <v>2</v>
      </c>
      <c r="E41" s="50">
        <v>2</v>
      </c>
    </row>
    <row r="42" spans="2:9" ht="50.25" thickBot="1" x14ac:dyDescent="0.3">
      <c r="B42" s="16" t="s">
        <v>43</v>
      </c>
      <c r="C42" s="17">
        <v>2</v>
      </c>
      <c r="D42" s="97">
        <v>2</v>
      </c>
      <c r="E42" s="86">
        <v>0</v>
      </c>
    </row>
    <row r="43" spans="2:9" ht="33.75" thickBot="1" x14ac:dyDescent="0.3">
      <c r="B43" s="14" t="s">
        <v>44</v>
      </c>
      <c r="C43" s="15" t="s">
        <v>2</v>
      </c>
      <c r="D43" s="96">
        <v>1</v>
      </c>
      <c r="E43" s="108">
        <f>SUM(E44:E45)</f>
        <v>1</v>
      </c>
    </row>
    <row r="44" spans="2:9" ht="50.25" thickBot="1" x14ac:dyDescent="0.3">
      <c r="B44" s="16" t="s">
        <v>45</v>
      </c>
      <c r="C44" s="17">
        <v>2</v>
      </c>
      <c r="D44" s="97">
        <v>1</v>
      </c>
      <c r="E44" s="50">
        <v>1</v>
      </c>
    </row>
    <row r="45" spans="2:9" ht="33.75" thickBot="1" x14ac:dyDescent="0.3">
      <c r="B45" s="16" t="s">
        <v>46</v>
      </c>
      <c r="C45" s="17">
        <v>2</v>
      </c>
      <c r="D45" s="97">
        <v>0</v>
      </c>
      <c r="E45" s="50">
        <v>0</v>
      </c>
    </row>
    <row r="46" spans="2:9" ht="21.75" thickBot="1" x14ac:dyDescent="0.4">
      <c r="B46" s="19" t="s">
        <v>47</v>
      </c>
      <c r="C46" s="18">
        <v>58</v>
      </c>
      <c r="D46" s="96">
        <v>40</v>
      </c>
      <c r="E46" s="108">
        <f>E2+E12+E39</f>
        <v>36</v>
      </c>
      <c r="G46" s="47">
        <f>INT(E46/C46*100)</f>
        <v>62</v>
      </c>
      <c r="H46" s="48" t="s">
        <v>108</v>
      </c>
      <c r="I46" s="48"/>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C43" zoomScale="160" zoomScaleNormal="160" workbookViewId="0">
      <selection activeCell="H6" sqref="H6"/>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110" t="s">
        <v>48</v>
      </c>
      <c r="E2" s="79">
        <f>E3+E6</f>
        <v>8</v>
      </c>
    </row>
    <row r="3" spans="2:5" ht="33.75" thickBot="1" x14ac:dyDescent="0.3">
      <c r="B3" s="3" t="s">
        <v>1</v>
      </c>
      <c r="C3" s="4" t="s">
        <v>2</v>
      </c>
      <c r="D3" s="111" t="s">
        <v>49</v>
      </c>
      <c r="E3" s="108">
        <f>SUM(E4:E5)</f>
        <v>4</v>
      </c>
    </row>
    <row r="4" spans="2:5" ht="33.75" thickBot="1" x14ac:dyDescent="0.3">
      <c r="B4" s="25" t="s">
        <v>3</v>
      </c>
      <c r="C4" s="6">
        <v>2</v>
      </c>
      <c r="D4" s="112" t="s">
        <v>50</v>
      </c>
      <c r="E4" s="89">
        <v>2</v>
      </c>
    </row>
    <row r="5" spans="2:5" ht="17.25" thickBot="1" x14ac:dyDescent="0.3">
      <c r="B5" s="5" t="s">
        <v>4</v>
      </c>
      <c r="C5" s="6">
        <v>2</v>
      </c>
      <c r="D5" s="112" t="s">
        <v>51</v>
      </c>
      <c r="E5" s="89">
        <v>2</v>
      </c>
    </row>
    <row r="6" spans="2:5" ht="17.25" thickBot="1" x14ac:dyDescent="0.3">
      <c r="B6" s="3" t="s">
        <v>5</v>
      </c>
      <c r="C6" s="4" t="s">
        <v>2</v>
      </c>
      <c r="D6" s="111" t="s">
        <v>52</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112" t="s">
        <v>50</v>
      </c>
      <c r="E11" s="89">
        <v>2</v>
      </c>
    </row>
    <row r="12" spans="2:5" ht="17.25" thickBot="1" x14ac:dyDescent="0.3">
      <c r="B12" s="12" t="s">
        <v>11</v>
      </c>
      <c r="C12" s="13">
        <v>42</v>
      </c>
      <c r="D12" s="112" t="s">
        <v>53</v>
      </c>
      <c r="E12" s="109">
        <f>E13+E22+E25+E33+E36</f>
        <v>29</v>
      </c>
    </row>
    <row r="13" spans="2:5" ht="17.25" thickBot="1" x14ac:dyDescent="0.3">
      <c r="B13" s="12" t="s">
        <v>12</v>
      </c>
      <c r="C13" s="4" t="s">
        <v>13</v>
      </c>
      <c r="D13" s="112" t="s">
        <v>54</v>
      </c>
      <c r="E13" s="108">
        <f>SUM(E14:E21)</f>
        <v>9</v>
      </c>
    </row>
    <row r="14" spans="2:5" ht="66.75" thickBot="1" x14ac:dyDescent="0.3">
      <c r="B14" s="26" t="s">
        <v>14</v>
      </c>
      <c r="C14" s="6">
        <v>2</v>
      </c>
      <c r="D14" s="112" t="s">
        <v>50</v>
      </c>
      <c r="E14" s="50">
        <v>2</v>
      </c>
    </row>
    <row r="15" spans="2:5" ht="33.75" thickBot="1" x14ac:dyDescent="0.3">
      <c r="B15" s="11" t="s">
        <v>15</v>
      </c>
      <c r="C15" s="6">
        <v>2</v>
      </c>
      <c r="D15" s="112" t="s">
        <v>50</v>
      </c>
      <c r="E15" s="86">
        <v>0</v>
      </c>
    </row>
    <row r="16" spans="2:5" ht="50.25" thickBot="1" x14ac:dyDescent="0.3">
      <c r="B16" s="11" t="s">
        <v>16</v>
      </c>
      <c r="C16" s="6">
        <v>2</v>
      </c>
      <c r="D16" s="112" t="s">
        <v>51</v>
      </c>
      <c r="E16" s="86">
        <v>1</v>
      </c>
    </row>
    <row r="17" spans="2:5" ht="50.25" thickBot="1" x14ac:dyDescent="0.3">
      <c r="B17" s="11" t="s">
        <v>17</v>
      </c>
      <c r="C17" s="6">
        <v>2</v>
      </c>
      <c r="D17" s="112" t="s">
        <v>50</v>
      </c>
      <c r="E17" s="50">
        <v>2</v>
      </c>
    </row>
    <row r="18" spans="2:5" ht="33.75" thickBot="1" x14ac:dyDescent="0.3">
      <c r="B18" s="11" t="s">
        <v>18</v>
      </c>
      <c r="C18" s="6">
        <v>2</v>
      </c>
      <c r="D18" s="112" t="s">
        <v>51</v>
      </c>
      <c r="E18" s="86">
        <v>1</v>
      </c>
    </row>
    <row r="19" spans="2:5" ht="50.25" thickBot="1" x14ac:dyDescent="0.3">
      <c r="B19" s="11" t="s">
        <v>19</v>
      </c>
      <c r="C19" s="6">
        <v>2</v>
      </c>
      <c r="D19" s="112" t="s">
        <v>50</v>
      </c>
      <c r="E19" s="50">
        <v>2</v>
      </c>
    </row>
    <row r="20" spans="2:5" ht="33.75" thickBot="1" x14ac:dyDescent="0.3">
      <c r="B20" s="11" t="s">
        <v>20</v>
      </c>
      <c r="C20" s="6">
        <v>2</v>
      </c>
      <c r="D20" s="112" t="s">
        <v>50</v>
      </c>
      <c r="E20" s="86">
        <v>1</v>
      </c>
    </row>
    <row r="21" spans="2:5" ht="50.25" thickBot="1" x14ac:dyDescent="0.3">
      <c r="B21" s="11" t="s">
        <v>21</v>
      </c>
      <c r="C21" s="6">
        <v>2</v>
      </c>
      <c r="D21" s="112" t="s">
        <v>55</v>
      </c>
      <c r="E21" s="86">
        <v>0</v>
      </c>
    </row>
    <row r="22" spans="2:5" ht="17.25" thickBot="1" x14ac:dyDescent="0.3">
      <c r="B22" s="12" t="s">
        <v>22</v>
      </c>
      <c r="C22" s="4" t="s">
        <v>2</v>
      </c>
      <c r="D22" s="111" t="s">
        <v>56</v>
      </c>
      <c r="E22" s="108">
        <f>SUM(E23:E24)</f>
        <v>3</v>
      </c>
    </row>
    <row r="23" spans="2:5" ht="50.25" thickBot="1" x14ac:dyDescent="0.3">
      <c r="B23" s="11" t="s">
        <v>23</v>
      </c>
      <c r="C23" s="6">
        <v>2</v>
      </c>
      <c r="D23" s="112" t="s">
        <v>50</v>
      </c>
      <c r="E23" s="50">
        <v>2</v>
      </c>
    </row>
    <row r="24" spans="2:5" ht="50.25" thickBot="1" x14ac:dyDescent="0.3">
      <c r="B24" s="11" t="s">
        <v>24</v>
      </c>
      <c r="C24" s="6">
        <v>2</v>
      </c>
      <c r="D24" s="112" t="s">
        <v>57</v>
      </c>
      <c r="E24" s="50">
        <v>1</v>
      </c>
    </row>
    <row r="25" spans="2:5" ht="17.25" thickBot="1" x14ac:dyDescent="0.3">
      <c r="B25" s="12" t="s">
        <v>25</v>
      </c>
      <c r="C25" s="4" t="s">
        <v>26</v>
      </c>
      <c r="D25" s="111" t="s">
        <v>58</v>
      </c>
      <c r="E25" s="108">
        <f>SUM(E26:E32)</f>
        <v>12</v>
      </c>
    </row>
    <row r="26" spans="2:5" ht="50.25" thickBot="1" x14ac:dyDescent="0.3">
      <c r="B26" s="11" t="s">
        <v>27</v>
      </c>
      <c r="C26" s="6">
        <v>2</v>
      </c>
      <c r="D26" s="112" t="s">
        <v>50</v>
      </c>
      <c r="E26" s="116">
        <v>2</v>
      </c>
    </row>
    <row r="27" spans="2:5" ht="83.25" thickBot="1" x14ac:dyDescent="0.3">
      <c r="B27" s="11" t="s">
        <v>28</v>
      </c>
      <c r="C27" s="6">
        <v>2</v>
      </c>
      <c r="D27" s="112" t="s">
        <v>50</v>
      </c>
      <c r="E27" s="116">
        <v>2</v>
      </c>
    </row>
    <row r="28" spans="2:5" ht="33.75" thickBot="1" x14ac:dyDescent="0.3">
      <c r="B28" s="11" t="s">
        <v>29</v>
      </c>
      <c r="C28" s="6">
        <v>2</v>
      </c>
      <c r="D28" s="112" t="s">
        <v>50</v>
      </c>
      <c r="E28" s="88">
        <v>1</v>
      </c>
    </row>
    <row r="29" spans="2:5" ht="33.75" thickBot="1" x14ac:dyDescent="0.3">
      <c r="B29" s="11" t="s">
        <v>30</v>
      </c>
      <c r="C29" s="6">
        <v>2</v>
      </c>
      <c r="D29" s="112" t="s">
        <v>51</v>
      </c>
      <c r="E29" s="88">
        <v>1</v>
      </c>
    </row>
    <row r="30" spans="2:5" ht="33.75" thickBot="1" x14ac:dyDescent="0.3">
      <c r="B30" s="11" t="s">
        <v>31</v>
      </c>
      <c r="C30" s="6">
        <v>2</v>
      </c>
      <c r="D30" s="112" t="s">
        <v>51</v>
      </c>
      <c r="E30" s="116">
        <v>2</v>
      </c>
    </row>
    <row r="31" spans="2:5" ht="66.75" thickBot="1" x14ac:dyDescent="0.3">
      <c r="B31" s="11" t="s">
        <v>32</v>
      </c>
      <c r="C31" s="6">
        <v>2</v>
      </c>
      <c r="D31" s="112" t="s">
        <v>50</v>
      </c>
      <c r="E31" s="116">
        <v>2</v>
      </c>
    </row>
    <row r="32" spans="2:5" ht="66.75" thickBot="1" x14ac:dyDescent="0.3">
      <c r="B32" s="11" t="s">
        <v>33</v>
      </c>
      <c r="C32" s="6">
        <v>2</v>
      </c>
      <c r="D32" s="112" t="s">
        <v>51</v>
      </c>
      <c r="E32" s="116">
        <v>2</v>
      </c>
    </row>
    <row r="33" spans="2:9" ht="17.25" thickBot="1" x14ac:dyDescent="0.3">
      <c r="B33" s="12" t="s">
        <v>34</v>
      </c>
      <c r="C33" s="4" t="s">
        <v>2</v>
      </c>
      <c r="D33" s="111" t="s">
        <v>52</v>
      </c>
      <c r="E33" s="108">
        <f>SUM(E34:E35)</f>
        <v>2</v>
      </c>
    </row>
    <row r="34" spans="2:9" ht="50.25" thickBot="1" x14ac:dyDescent="0.3">
      <c r="B34" s="11" t="s">
        <v>35</v>
      </c>
      <c r="C34" s="6">
        <v>2</v>
      </c>
      <c r="D34" s="112" t="s">
        <v>50</v>
      </c>
      <c r="E34" s="88">
        <v>1</v>
      </c>
    </row>
    <row r="35" spans="2:9" ht="50.25" thickBot="1" x14ac:dyDescent="0.3">
      <c r="B35" s="11" t="s">
        <v>36</v>
      </c>
      <c r="C35" s="6">
        <v>2</v>
      </c>
      <c r="D35" s="112" t="s">
        <v>51</v>
      </c>
      <c r="E35" s="88">
        <v>1</v>
      </c>
    </row>
    <row r="36" spans="2:9" ht="17.25" thickBot="1" x14ac:dyDescent="0.3">
      <c r="B36" s="14" t="s">
        <v>37</v>
      </c>
      <c r="C36" s="15" t="s">
        <v>2</v>
      </c>
      <c r="D36" s="111" t="s">
        <v>52</v>
      </c>
      <c r="E36" s="108">
        <f>SUM(E37:E38)</f>
        <v>3</v>
      </c>
    </row>
    <row r="37" spans="2:9" ht="66.75" thickBot="1" x14ac:dyDescent="0.3">
      <c r="B37" s="16" t="s">
        <v>38</v>
      </c>
      <c r="C37" s="17">
        <v>2</v>
      </c>
      <c r="D37" s="112" t="s">
        <v>50</v>
      </c>
      <c r="E37" s="50">
        <v>2</v>
      </c>
    </row>
    <row r="38" spans="2:9" ht="50.25" thickBot="1" x14ac:dyDescent="0.3">
      <c r="B38" s="16" t="s">
        <v>39</v>
      </c>
      <c r="C38" s="17">
        <v>2</v>
      </c>
      <c r="D38" s="112" t="s">
        <v>57</v>
      </c>
      <c r="E38" s="50">
        <v>1</v>
      </c>
    </row>
    <row r="39" spans="2:9" ht="17.25" thickBot="1" x14ac:dyDescent="0.3">
      <c r="B39" s="14" t="s">
        <v>40</v>
      </c>
      <c r="C39" s="18">
        <v>8</v>
      </c>
      <c r="D39" s="112" t="s">
        <v>59</v>
      </c>
      <c r="E39" s="109">
        <f>E40+E43</f>
        <v>3</v>
      </c>
    </row>
    <row r="40" spans="2:9" ht="17.25" thickBot="1" x14ac:dyDescent="0.3">
      <c r="B40" s="14" t="s">
        <v>41</v>
      </c>
      <c r="C40" s="15" t="s">
        <v>2</v>
      </c>
      <c r="D40" s="111" t="s">
        <v>49</v>
      </c>
      <c r="E40" s="108">
        <f>SUM(E41:E42)</f>
        <v>2</v>
      </c>
    </row>
    <row r="41" spans="2:9" ht="83.25" thickBot="1" x14ac:dyDescent="0.3">
      <c r="B41" s="16" t="s">
        <v>42</v>
      </c>
      <c r="C41" s="17">
        <v>2</v>
      </c>
      <c r="D41" s="112" t="s">
        <v>50</v>
      </c>
      <c r="E41" s="116">
        <v>2</v>
      </c>
    </row>
    <row r="42" spans="2:9" ht="50.25" thickBot="1" x14ac:dyDescent="0.3">
      <c r="B42" s="16" t="s">
        <v>43</v>
      </c>
      <c r="C42" s="17">
        <v>2</v>
      </c>
      <c r="D42" s="112" t="s">
        <v>50</v>
      </c>
      <c r="E42" s="88">
        <v>0</v>
      </c>
    </row>
    <row r="43" spans="2:9" ht="33.75" thickBot="1" x14ac:dyDescent="0.3">
      <c r="B43" s="14" t="s">
        <v>44</v>
      </c>
      <c r="C43" s="15" t="s">
        <v>2</v>
      </c>
      <c r="D43" s="112" t="s">
        <v>60</v>
      </c>
      <c r="E43" s="108">
        <f>SUM(E44:E45)</f>
        <v>1</v>
      </c>
    </row>
    <row r="44" spans="2:9" ht="50.25" thickBot="1" x14ac:dyDescent="0.3">
      <c r="B44" s="16" t="s">
        <v>45</v>
      </c>
      <c r="C44" s="17">
        <v>2</v>
      </c>
      <c r="D44" s="112" t="s">
        <v>51</v>
      </c>
      <c r="E44" s="88">
        <v>1</v>
      </c>
    </row>
    <row r="45" spans="2:9" ht="33.75" thickBot="1" x14ac:dyDescent="0.3">
      <c r="B45" s="16" t="s">
        <v>46</v>
      </c>
      <c r="C45" s="17">
        <v>2</v>
      </c>
      <c r="D45" s="112" t="s">
        <v>61</v>
      </c>
      <c r="E45" s="116">
        <v>0</v>
      </c>
    </row>
    <row r="46" spans="2:9" ht="21.75" thickBot="1" x14ac:dyDescent="0.4">
      <c r="B46" s="19" t="s">
        <v>47</v>
      </c>
      <c r="C46" s="18">
        <v>58</v>
      </c>
      <c r="D46" s="112" t="s">
        <v>62</v>
      </c>
      <c r="E46" s="108">
        <f>E2+E12+E39</f>
        <v>40</v>
      </c>
      <c r="G46" s="47">
        <f>INT(E46/C46*100)</f>
        <v>68</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J45" sqref="J45"/>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117"/>
      <c r="E2" s="79">
        <f>E3+E6</f>
        <v>8</v>
      </c>
    </row>
    <row r="3" spans="2:5" ht="33.75" thickBot="1" x14ac:dyDescent="0.3">
      <c r="B3" s="3" t="s">
        <v>1</v>
      </c>
      <c r="C3" s="4" t="s">
        <v>2</v>
      </c>
      <c r="D3" s="97"/>
      <c r="E3" s="108">
        <f>SUM(E4:E5)</f>
        <v>4</v>
      </c>
    </row>
    <row r="4" spans="2:5" ht="33.75" thickBot="1" x14ac:dyDescent="0.3">
      <c r="B4" s="25" t="s">
        <v>3</v>
      </c>
      <c r="C4" s="6">
        <v>2</v>
      </c>
      <c r="D4" s="97" t="s">
        <v>50</v>
      </c>
      <c r="E4" s="89">
        <v>2</v>
      </c>
    </row>
    <row r="5" spans="2:5" ht="17.25" thickBot="1" x14ac:dyDescent="0.3">
      <c r="B5" s="5" t="s">
        <v>4</v>
      </c>
      <c r="C5" s="6">
        <v>2</v>
      </c>
      <c r="D5" s="97" t="s">
        <v>50</v>
      </c>
      <c r="E5" s="89">
        <v>2</v>
      </c>
    </row>
    <row r="6" spans="2:5" ht="17.25" thickBot="1" x14ac:dyDescent="0.3">
      <c r="B6" s="3" t="s">
        <v>5</v>
      </c>
      <c r="C6" s="4" t="s">
        <v>2</v>
      </c>
      <c r="D6" s="97"/>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t="s">
        <v>50</v>
      </c>
      <c r="E11" s="89">
        <v>2</v>
      </c>
    </row>
    <row r="12" spans="2:5" ht="17.25" thickBot="1" x14ac:dyDescent="0.3">
      <c r="B12" s="12" t="s">
        <v>11</v>
      </c>
      <c r="C12" s="13">
        <v>42</v>
      </c>
      <c r="D12" s="97"/>
      <c r="E12" s="109">
        <f>E13+E22+E25+E33+E36</f>
        <v>32</v>
      </c>
    </row>
    <row r="13" spans="2:5" ht="17.25" thickBot="1" x14ac:dyDescent="0.3">
      <c r="B13" s="12" t="s">
        <v>12</v>
      </c>
      <c r="C13" s="4" t="s">
        <v>13</v>
      </c>
      <c r="D13" s="97"/>
      <c r="E13" s="108">
        <f>SUM(E14:E21)</f>
        <v>11</v>
      </c>
    </row>
    <row r="14" spans="2:5" ht="66.75" thickBot="1" x14ac:dyDescent="0.3">
      <c r="B14" s="26" t="s">
        <v>14</v>
      </c>
      <c r="C14" s="6">
        <v>2</v>
      </c>
      <c r="D14" s="97" t="s">
        <v>51</v>
      </c>
      <c r="E14" s="50">
        <v>2</v>
      </c>
    </row>
    <row r="15" spans="2:5" ht="33.75" thickBot="1" x14ac:dyDescent="0.3">
      <c r="B15" s="11" t="s">
        <v>15</v>
      </c>
      <c r="C15" s="6">
        <v>2</v>
      </c>
      <c r="D15" s="97" t="s">
        <v>57</v>
      </c>
      <c r="E15" s="85">
        <v>1</v>
      </c>
    </row>
    <row r="16" spans="2:5" ht="50.25" thickBot="1" x14ac:dyDescent="0.3">
      <c r="B16" s="11" t="s">
        <v>16</v>
      </c>
      <c r="C16" s="6">
        <v>2</v>
      </c>
      <c r="D16" s="97">
        <v>1</v>
      </c>
      <c r="E16" s="85">
        <v>1</v>
      </c>
    </row>
    <row r="17" spans="2:5" ht="50.25" thickBot="1" x14ac:dyDescent="0.3">
      <c r="B17" s="11" t="s">
        <v>17</v>
      </c>
      <c r="C17" s="6">
        <v>2</v>
      </c>
      <c r="D17" s="97" t="s">
        <v>51</v>
      </c>
      <c r="E17" s="86">
        <v>1</v>
      </c>
    </row>
    <row r="18" spans="2:5" ht="33.75" thickBot="1" x14ac:dyDescent="0.3">
      <c r="B18" s="11" t="s">
        <v>18</v>
      </c>
      <c r="C18" s="6">
        <v>2</v>
      </c>
      <c r="D18" s="97" t="s">
        <v>51</v>
      </c>
      <c r="E18" s="86">
        <v>1</v>
      </c>
    </row>
    <row r="19" spans="2:5" ht="50.25" thickBot="1" x14ac:dyDescent="0.3">
      <c r="B19" s="11" t="s">
        <v>19</v>
      </c>
      <c r="C19" s="6">
        <v>2</v>
      </c>
      <c r="D19" s="97" t="s">
        <v>51</v>
      </c>
      <c r="E19" s="50">
        <v>2</v>
      </c>
    </row>
    <row r="20" spans="2:5" ht="33.75" thickBot="1" x14ac:dyDescent="0.3">
      <c r="B20" s="11" t="s">
        <v>20</v>
      </c>
      <c r="C20" s="6">
        <v>2</v>
      </c>
      <c r="D20" s="97" t="s">
        <v>51</v>
      </c>
      <c r="E20" s="86">
        <v>1</v>
      </c>
    </row>
    <row r="21" spans="2:5" ht="50.25" thickBot="1" x14ac:dyDescent="0.3">
      <c r="B21" s="11" t="s">
        <v>21</v>
      </c>
      <c r="C21" s="6">
        <v>2</v>
      </c>
      <c r="D21" s="97" t="s">
        <v>51</v>
      </c>
      <c r="E21" s="85">
        <v>2</v>
      </c>
    </row>
    <row r="22" spans="2:5" ht="17.25" thickBot="1" x14ac:dyDescent="0.3">
      <c r="B22" s="12" t="s">
        <v>22</v>
      </c>
      <c r="C22" s="4" t="s">
        <v>2</v>
      </c>
      <c r="D22" s="97"/>
      <c r="E22" s="108">
        <f>SUM(E23:E24)</f>
        <v>3</v>
      </c>
    </row>
    <row r="23" spans="2:5" ht="50.25" thickBot="1" x14ac:dyDescent="0.3">
      <c r="B23" s="11" t="s">
        <v>23</v>
      </c>
      <c r="C23" s="6">
        <v>2</v>
      </c>
      <c r="D23" s="97" t="s">
        <v>51</v>
      </c>
      <c r="E23" s="50">
        <v>2</v>
      </c>
    </row>
    <row r="24" spans="2:5" ht="50.25" thickBot="1" x14ac:dyDescent="0.3">
      <c r="B24" s="11" t="s">
        <v>24</v>
      </c>
      <c r="C24" s="6">
        <v>2</v>
      </c>
      <c r="D24" s="97">
        <v>1</v>
      </c>
      <c r="E24" s="50">
        <v>1</v>
      </c>
    </row>
    <row r="25" spans="2:5" ht="17.25" thickBot="1" x14ac:dyDescent="0.3">
      <c r="B25" s="12" t="s">
        <v>25</v>
      </c>
      <c r="C25" s="4" t="s">
        <v>26</v>
      </c>
      <c r="D25" s="97"/>
      <c r="E25" s="108">
        <f>SUM(E26:E32)</f>
        <v>12</v>
      </c>
    </row>
    <row r="26" spans="2:5" ht="50.25" thickBot="1" x14ac:dyDescent="0.3">
      <c r="B26" s="11" t="s">
        <v>27</v>
      </c>
      <c r="C26" s="6">
        <v>2</v>
      </c>
      <c r="D26" s="97" t="s">
        <v>50</v>
      </c>
      <c r="E26" s="116">
        <v>2</v>
      </c>
    </row>
    <row r="27" spans="2:5" ht="83.25" thickBot="1" x14ac:dyDescent="0.3">
      <c r="B27" s="11" t="s">
        <v>28</v>
      </c>
      <c r="C27" s="6">
        <v>2</v>
      </c>
      <c r="D27" s="97">
        <v>2</v>
      </c>
      <c r="E27" s="116">
        <v>2</v>
      </c>
    </row>
    <row r="28" spans="2:5" ht="33.75" thickBot="1" x14ac:dyDescent="0.3">
      <c r="B28" s="11" t="s">
        <v>29</v>
      </c>
      <c r="C28" s="6">
        <v>2</v>
      </c>
      <c r="D28" s="97">
        <v>1</v>
      </c>
      <c r="E28" s="87">
        <v>1</v>
      </c>
    </row>
    <row r="29" spans="2:5" ht="33.75" thickBot="1" x14ac:dyDescent="0.3">
      <c r="B29" s="11" t="s">
        <v>30</v>
      </c>
      <c r="C29" s="6">
        <v>2</v>
      </c>
      <c r="D29" s="97">
        <v>2</v>
      </c>
      <c r="E29" s="88">
        <v>1</v>
      </c>
    </row>
    <row r="30" spans="2:5" ht="33.75" thickBot="1" x14ac:dyDescent="0.3">
      <c r="B30" s="11" t="s">
        <v>31</v>
      </c>
      <c r="C30" s="6">
        <v>2</v>
      </c>
      <c r="D30" s="97">
        <v>2</v>
      </c>
      <c r="E30" s="116">
        <v>2</v>
      </c>
    </row>
    <row r="31" spans="2:5" ht="66.75" thickBot="1" x14ac:dyDescent="0.3">
      <c r="B31" s="11" t="s">
        <v>32</v>
      </c>
      <c r="C31" s="6">
        <v>2</v>
      </c>
      <c r="D31" s="97">
        <v>2</v>
      </c>
      <c r="E31" s="116">
        <v>2</v>
      </c>
    </row>
    <row r="32" spans="2:5" ht="66.75" thickBot="1" x14ac:dyDescent="0.3">
      <c r="B32" s="11" t="s">
        <v>33</v>
      </c>
      <c r="C32" s="6">
        <v>2</v>
      </c>
      <c r="D32" s="97">
        <v>2</v>
      </c>
      <c r="E32" s="116">
        <v>2</v>
      </c>
    </row>
    <row r="33" spans="2:9" ht="17.25" thickBot="1" x14ac:dyDescent="0.3">
      <c r="B33" s="12" t="s">
        <v>34</v>
      </c>
      <c r="C33" s="4" t="s">
        <v>2</v>
      </c>
      <c r="D33" s="97"/>
      <c r="E33" s="108">
        <f>SUM(E34:E35)</f>
        <v>2</v>
      </c>
    </row>
    <row r="34" spans="2:9" ht="50.25" thickBot="1" x14ac:dyDescent="0.3">
      <c r="B34" s="11" t="s">
        <v>35</v>
      </c>
      <c r="C34" s="6">
        <v>2</v>
      </c>
      <c r="D34" s="97">
        <v>1</v>
      </c>
      <c r="E34" s="87">
        <v>1</v>
      </c>
    </row>
    <row r="35" spans="2:9" ht="50.25" thickBot="1" x14ac:dyDescent="0.3">
      <c r="B35" s="11" t="s">
        <v>36</v>
      </c>
      <c r="C35" s="6">
        <v>2</v>
      </c>
      <c r="D35" s="97">
        <v>1</v>
      </c>
      <c r="E35" s="87">
        <v>1</v>
      </c>
    </row>
    <row r="36" spans="2:9" ht="17.25" thickBot="1" x14ac:dyDescent="0.3">
      <c r="B36" s="14" t="s">
        <v>37</v>
      </c>
      <c r="C36" s="15" t="s">
        <v>2</v>
      </c>
      <c r="D36" s="97"/>
      <c r="E36" s="108">
        <f>SUM(E37:E38)</f>
        <v>4</v>
      </c>
    </row>
    <row r="37" spans="2:9" ht="66.75" thickBot="1" x14ac:dyDescent="0.3">
      <c r="B37" s="16" t="s">
        <v>38</v>
      </c>
      <c r="C37" s="17">
        <v>2</v>
      </c>
      <c r="D37" s="97">
        <v>2</v>
      </c>
      <c r="E37" s="50">
        <v>2</v>
      </c>
    </row>
    <row r="38" spans="2:9" ht="50.25" thickBot="1" x14ac:dyDescent="0.3">
      <c r="B38" s="16" t="s">
        <v>39</v>
      </c>
      <c r="C38" s="17">
        <v>2</v>
      </c>
      <c r="D38" s="97">
        <v>2</v>
      </c>
      <c r="E38" s="50">
        <v>2</v>
      </c>
    </row>
    <row r="39" spans="2:9" ht="17.25" thickBot="1" x14ac:dyDescent="0.3">
      <c r="B39" s="14" t="s">
        <v>40</v>
      </c>
      <c r="C39" s="18">
        <v>8</v>
      </c>
      <c r="D39" s="97"/>
      <c r="E39" s="109">
        <f>E40+E43</f>
        <v>5</v>
      </c>
    </row>
    <row r="40" spans="2:9" ht="17.25" thickBot="1" x14ac:dyDescent="0.3">
      <c r="B40" s="14" t="s">
        <v>41</v>
      </c>
      <c r="C40" s="15" t="s">
        <v>2</v>
      </c>
      <c r="D40" s="97"/>
      <c r="E40" s="108">
        <f>SUM(E41:E42)</f>
        <v>4</v>
      </c>
    </row>
    <row r="41" spans="2:9" ht="83.25" thickBot="1" x14ac:dyDescent="0.3">
      <c r="B41" s="16" t="s">
        <v>42</v>
      </c>
      <c r="C41" s="17">
        <v>2</v>
      </c>
      <c r="D41" s="97">
        <v>2</v>
      </c>
      <c r="E41" s="116">
        <v>2</v>
      </c>
    </row>
    <row r="42" spans="2:9" ht="50.25" thickBot="1" x14ac:dyDescent="0.3">
      <c r="B42" s="16" t="s">
        <v>43</v>
      </c>
      <c r="C42" s="17">
        <v>2</v>
      </c>
      <c r="D42" s="97">
        <v>2</v>
      </c>
      <c r="E42" s="87">
        <v>2</v>
      </c>
    </row>
    <row r="43" spans="2:9" ht="33.75" thickBot="1" x14ac:dyDescent="0.3">
      <c r="B43" s="14" t="s">
        <v>44</v>
      </c>
      <c r="C43" s="15" t="s">
        <v>2</v>
      </c>
      <c r="D43" s="97"/>
      <c r="E43" s="80">
        <f>SUM(E44:E45)</f>
        <v>1</v>
      </c>
    </row>
    <row r="44" spans="2:9" ht="50.25" thickBot="1" x14ac:dyDescent="0.3">
      <c r="B44" s="16" t="s">
        <v>45</v>
      </c>
      <c r="C44" s="17">
        <v>2</v>
      </c>
      <c r="D44" s="97">
        <v>2</v>
      </c>
      <c r="E44" s="88">
        <v>1</v>
      </c>
    </row>
    <row r="45" spans="2:9" ht="33.75" thickBot="1" x14ac:dyDescent="0.3">
      <c r="B45" s="16" t="s">
        <v>46</v>
      </c>
      <c r="C45" s="17">
        <v>2</v>
      </c>
      <c r="D45" s="97">
        <v>0</v>
      </c>
      <c r="E45" s="116">
        <v>0</v>
      </c>
    </row>
    <row r="46" spans="2:9" ht="21.75" thickBot="1" x14ac:dyDescent="0.4">
      <c r="B46" s="19" t="s">
        <v>47</v>
      </c>
      <c r="C46" s="18">
        <v>58</v>
      </c>
      <c r="D46" s="97" t="s">
        <v>64</v>
      </c>
      <c r="E46" s="108">
        <f>E2+E12+E39</f>
        <v>45</v>
      </c>
      <c r="G46" s="47">
        <f>INT(E46/C46*100)</f>
        <v>77</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4" workbookViewId="0">
      <selection activeCell="J46" sqref="J46"/>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95" t="s">
        <v>48</v>
      </c>
      <c r="E2" s="79">
        <f>E3+E6</f>
        <v>8</v>
      </c>
    </row>
    <row r="3" spans="2:5" ht="33.75" thickBot="1" x14ac:dyDescent="0.3">
      <c r="B3" s="3" t="s">
        <v>1</v>
      </c>
      <c r="C3" s="4" t="s">
        <v>2</v>
      </c>
      <c r="D3" s="96" t="s">
        <v>52</v>
      </c>
      <c r="E3" s="108">
        <f>SUM(E4:E5)</f>
        <v>4</v>
      </c>
    </row>
    <row r="4" spans="2:5" ht="33.75" thickBot="1" x14ac:dyDescent="0.3">
      <c r="B4" s="25" t="s">
        <v>3</v>
      </c>
      <c r="C4" s="6">
        <v>2</v>
      </c>
      <c r="D4" s="97">
        <v>2</v>
      </c>
      <c r="E4" s="89">
        <v>2</v>
      </c>
    </row>
    <row r="5" spans="2:5" ht="17.25" thickBot="1" x14ac:dyDescent="0.3">
      <c r="B5" s="5" t="s">
        <v>4</v>
      </c>
      <c r="C5" s="6">
        <v>2</v>
      </c>
      <c r="D5" s="97" t="s">
        <v>50</v>
      </c>
      <c r="E5" s="89">
        <v>2</v>
      </c>
    </row>
    <row r="6" spans="2:5" ht="17.25" thickBot="1" x14ac:dyDescent="0.3">
      <c r="B6" s="3" t="s">
        <v>5</v>
      </c>
      <c r="C6" s="4" t="s">
        <v>2</v>
      </c>
      <c r="D6" s="96" t="s">
        <v>52</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t="s">
        <v>51</v>
      </c>
      <c r="E11" s="89">
        <v>2</v>
      </c>
    </row>
    <row r="12" spans="2:5" ht="17.25" thickBot="1" x14ac:dyDescent="0.3">
      <c r="B12" s="12" t="s">
        <v>11</v>
      </c>
      <c r="C12" s="13">
        <v>42</v>
      </c>
      <c r="D12" s="101" t="s">
        <v>65</v>
      </c>
      <c r="E12" s="109">
        <f>E13+E22+E25+E33+E36</f>
        <v>35</v>
      </c>
    </row>
    <row r="13" spans="2:5" ht="17.25" thickBot="1" x14ac:dyDescent="0.3">
      <c r="B13" s="12" t="s">
        <v>12</v>
      </c>
      <c r="C13" s="4" t="s">
        <v>13</v>
      </c>
      <c r="D13" s="96" t="s">
        <v>66</v>
      </c>
      <c r="E13" s="108">
        <f>SUM(E14:E21)</f>
        <v>12</v>
      </c>
    </row>
    <row r="14" spans="2:5" ht="66.75" thickBot="1" x14ac:dyDescent="0.3">
      <c r="B14" s="26" t="s">
        <v>14</v>
      </c>
      <c r="C14" s="6">
        <v>2</v>
      </c>
      <c r="D14" s="97" t="s">
        <v>51</v>
      </c>
      <c r="E14" s="50">
        <v>2</v>
      </c>
    </row>
    <row r="15" spans="2:5" ht="33.75" thickBot="1" x14ac:dyDescent="0.3">
      <c r="B15" s="11" t="s">
        <v>15</v>
      </c>
      <c r="C15" s="6">
        <v>2</v>
      </c>
      <c r="D15" s="97" t="s">
        <v>51</v>
      </c>
      <c r="E15" s="86">
        <v>1</v>
      </c>
    </row>
    <row r="16" spans="2:5" ht="50.25" thickBot="1" x14ac:dyDescent="0.3">
      <c r="B16" s="11" t="s">
        <v>16</v>
      </c>
      <c r="C16" s="6">
        <v>2</v>
      </c>
      <c r="D16" s="97" t="s">
        <v>51</v>
      </c>
      <c r="E16" s="86">
        <v>1</v>
      </c>
    </row>
    <row r="17" spans="2:5" ht="50.25" thickBot="1" x14ac:dyDescent="0.3">
      <c r="B17" s="11" t="s">
        <v>17</v>
      </c>
      <c r="C17" s="6">
        <v>2</v>
      </c>
      <c r="D17" s="97" t="s">
        <v>51</v>
      </c>
      <c r="E17" s="86">
        <v>1</v>
      </c>
    </row>
    <row r="18" spans="2:5" ht="33.75" thickBot="1" x14ac:dyDescent="0.3">
      <c r="B18" s="11" t="s">
        <v>18</v>
      </c>
      <c r="C18" s="6">
        <v>2</v>
      </c>
      <c r="D18" s="97" t="s">
        <v>57</v>
      </c>
      <c r="E18" s="85">
        <v>1</v>
      </c>
    </row>
    <row r="19" spans="2:5" ht="50.25" thickBot="1" x14ac:dyDescent="0.3">
      <c r="B19" s="11" t="s">
        <v>19</v>
      </c>
      <c r="C19" s="6">
        <v>2</v>
      </c>
      <c r="D19" s="97" t="s">
        <v>51</v>
      </c>
      <c r="E19" s="50">
        <v>2</v>
      </c>
    </row>
    <row r="20" spans="2:5" ht="33.75" thickBot="1" x14ac:dyDescent="0.3">
      <c r="B20" s="11" t="s">
        <v>20</v>
      </c>
      <c r="C20" s="6">
        <v>2</v>
      </c>
      <c r="D20" s="97" t="s">
        <v>55</v>
      </c>
      <c r="E20" s="86">
        <v>2</v>
      </c>
    </row>
    <row r="21" spans="2:5" ht="50.25" thickBot="1" x14ac:dyDescent="0.3">
      <c r="B21" s="11" t="s">
        <v>21</v>
      </c>
      <c r="C21" s="6">
        <v>2</v>
      </c>
      <c r="D21" s="97" t="s">
        <v>55</v>
      </c>
      <c r="E21" s="86">
        <v>2</v>
      </c>
    </row>
    <row r="22" spans="2:5" ht="17.25" thickBot="1" x14ac:dyDescent="0.3">
      <c r="B22" s="12" t="s">
        <v>22</v>
      </c>
      <c r="C22" s="4" t="s">
        <v>2</v>
      </c>
      <c r="D22" s="96" t="s">
        <v>49</v>
      </c>
      <c r="E22" s="108">
        <f>SUM(E23:E24)</f>
        <v>4</v>
      </c>
    </row>
    <row r="23" spans="2:5" ht="50.25" thickBot="1" x14ac:dyDescent="0.3">
      <c r="B23" s="11" t="s">
        <v>23</v>
      </c>
      <c r="C23" s="6">
        <v>2</v>
      </c>
      <c r="D23" s="97" t="s">
        <v>51</v>
      </c>
      <c r="E23" s="50">
        <v>2</v>
      </c>
    </row>
    <row r="24" spans="2:5" ht="50.25" thickBot="1" x14ac:dyDescent="0.3">
      <c r="B24" s="11" t="s">
        <v>24</v>
      </c>
      <c r="C24" s="6">
        <v>2</v>
      </c>
      <c r="D24" s="97" t="s">
        <v>51</v>
      </c>
      <c r="E24" s="50">
        <v>2</v>
      </c>
    </row>
    <row r="25" spans="2:5" ht="17.25" thickBot="1" x14ac:dyDescent="0.3">
      <c r="B25" s="12" t="s">
        <v>25</v>
      </c>
      <c r="C25" s="4" t="s">
        <v>26</v>
      </c>
      <c r="D25" s="96" t="s">
        <v>67</v>
      </c>
      <c r="E25" s="108">
        <f>SUM(E26:E32)</f>
        <v>13</v>
      </c>
    </row>
    <row r="26" spans="2:5" ht="50.25" thickBot="1" x14ac:dyDescent="0.3">
      <c r="B26" s="11" t="s">
        <v>27</v>
      </c>
      <c r="C26" s="6">
        <v>2</v>
      </c>
      <c r="D26" s="97" t="s">
        <v>50</v>
      </c>
      <c r="E26" s="116">
        <v>2</v>
      </c>
    </row>
    <row r="27" spans="2:5" ht="83.25" thickBot="1" x14ac:dyDescent="0.3">
      <c r="B27" s="11" t="s">
        <v>28</v>
      </c>
      <c r="C27" s="6">
        <v>2</v>
      </c>
      <c r="D27" s="97" t="s">
        <v>51</v>
      </c>
      <c r="E27" s="116">
        <v>2</v>
      </c>
    </row>
    <row r="28" spans="2:5" ht="33.75" thickBot="1" x14ac:dyDescent="0.3">
      <c r="B28" s="11" t="s">
        <v>29</v>
      </c>
      <c r="C28" s="6">
        <v>2</v>
      </c>
      <c r="D28" s="97" t="s">
        <v>55</v>
      </c>
      <c r="E28" s="88">
        <v>2</v>
      </c>
    </row>
    <row r="29" spans="2:5" ht="33.75" thickBot="1" x14ac:dyDescent="0.3">
      <c r="B29" s="11" t="s">
        <v>30</v>
      </c>
      <c r="C29" s="6">
        <v>2</v>
      </c>
      <c r="D29" s="97" t="s">
        <v>57</v>
      </c>
      <c r="E29" s="87">
        <v>1</v>
      </c>
    </row>
    <row r="30" spans="2:5" ht="33.75" thickBot="1" x14ac:dyDescent="0.3">
      <c r="B30" s="11" t="s">
        <v>31</v>
      </c>
      <c r="C30" s="6">
        <v>2</v>
      </c>
      <c r="D30" s="97" t="s">
        <v>51</v>
      </c>
      <c r="E30" s="116">
        <v>2</v>
      </c>
    </row>
    <row r="31" spans="2:5" ht="66.75" thickBot="1" x14ac:dyDescent="0.3">
      <c r="B31" s="11" t="s">
        <v>32</v>
      </c>
      <c r="C31" s="6">
        <v>2</v>
      </c>
      <c r="D31" s="97" t="s">
        <v>50</v>
      </c>
      <c r="E31" s="116">
        <v>2</v>
      </c>
    </row>
    <row r="32" spans="2:5" ht="66.75" thickBot="1" x14ac:dyDescent="0.3">
      <c r="B32" s="11" t="s">
        <v>33</v>
      </c>
      <c r="C32" s="6">
        <v>2</v>
      </c>
      <c r="D32" s="97" t="s">
        <v>50</v>
      </c>
      <c r="E32" s="116">
        <v>2</v>
      </c>
    </row>
    <row r="33" spans="2:9" ht="17.25" thickBot="1" x14ac:dyDescent="0.3">
      <c r="B33" s="12" t="s">
        <v>34</v>
      </c>
      <c r="C33" s="4" t="s">
        <v>2</v>
      </c>
      <c r="D33" s="96" t="s">
        <v>56</v>
      </c>
      <c r="E33" s="108">
        <f>SUM(E34:E35)</f>
        <v>2</v>
      </c>
    </row>
    <row r="34" spans="2:9" ht="50.25" thickBot="1" x14ac:dyDescent="0.3">
      <c r="B34" s="11" t="s">
        <v>35</v>
      </c>
      <c r="C34" s="6">
        <v>2</v>
      </c>
      <c r="D34" s="97" t="s">
        <v>50</v>
      </c>
      <c r="E34" s="88">
        <v>1</v>
      </c>
    </row>
    <row r="35" spans="2:9" ht="50.25" thickBot="1" x14ac:dyDescent="0.3">
      <c r="B35" s="11" t="s">
        <v>36</v>
      </c>
      <c r="C35" s="6">
        <v>2</v>
      </c>
      <c r="D35" s="97">
        <v>1</v>
      </c>
      <c r="E35" s="87">
        <v>1</v>
      </c>
    </row>
    <row r="36" spans="2:9" ht="17.25" thickBot="1" x14ac:dyDescent="0.3">
      <c r="B36" s="14" t="s">
        <v>37</v>
      </c>
      <c r="C36" s="15" t="s">
        <v>2</v>
      </c>
      <c r="D36" s="96" t="s">
        <v>52</v>
      </c>
      <c r="E36" s="108">
        <f>SUM(E37:E38)</f>
        <v>4</v>
      </c>
    </row>
    <row r="37" spans="2:9" ht="66.75" thickBot="1" x14ac:dyDescent="0.3">
      <c r="B37" s="16" t="s">
        <v>38</v>
      </c>
      <c r="C37" s="17">
        <v>2</v>
      </c>
      <c r="D37" s="97" t="s">
        <v>51</v>
      </c>
      <c r="E37" s="50">
        <v>2</v>
      </c>
    </row>
    <row r="38" spans="2:9" ht="50.25" thickBot="1" x14ac:dyDescent="0.3">
      <c r="B38" s="16" t="s">
        <v>39</v>
      </c>
      <c r="C38" s="17">
        <v>2</v>
      </c>
      <c r="D38" s="97" t="s">
        <v>50</v>
      </c>
      <c r="E38" s="50">
        <v>2</v>
      </c>
    </row>
    <row r="39" spans="2:9" ht="17.25" thickBot="1" x14ac:dyDescent="0.3">
      <c r="B39" s="14" t="s">
        <v>40</v>
      </c>
      <c r="C39" s="18">
        <v>8</v>
      </c>
      <c r="D39" s="101" t="s">
        <v>48</v>
      </c>
      <c r="E39" s="109">
        <f>E40+E43</f>
        <v>8</v>
      </c>
    </row>
    <row r="40" spans="2:9" ht="17.25" thickBot="1" x14ac:dyDescent="0.3">
      <c r="B40" s="14" t="s">
        <v>41</v>
      </c>
      <c r="C40" s="15" t="s">
        <v>2</v>
      </c>
      <c r="D40" s="96" t="s">
        <v>52</v>
      </c>
      <c r="E40" s="108">
        <f>SUM(E41:E42)</f>
        <v>4</v>
      </c>
    </row>
    <row r="41" spans="2:9" ht="83.25" thickBot="1" x14ac:dyDescent="0.3">
      <c r="B41" s="16" t="s">
        <v>42</v>
      </c>
      <c r="C41" s="17">
        <v>2</v>
      </c>
      <c r="D41" s="97" t="s">
        <v>51</v>
      </c>
      <c r="E41" s="116">
        <v>2</v>
      </c>
    </row>
    <row r="42" spans="2:9" ht="50.25" thickBot="1" x14ac:dyDescent="0.3">
      <c r="B42" s="16" t="s">
        <v>43</v>
      </c>
      <c r="C42" s="17">
        <v>2</v>
      </c>
      <c r="D42" s="97" t="s">
        <v>50</v>
      </c>
      <c r="E42" s="87">
        <v>2</v>
      </c>
    </row>
    <row r="43" spans="2:9" ht="33.75" thickBot="1" x14ac:dyDescent="0.3">
      <c r="B43" s="14" t="s">
        <v>44</v>
      </c>
      <c r="C43" s="15" t="s">
        <v>2</v>
      </c>
      <c r="D43" s="96" t="s">
        <v>52</v>
      </c>
      <c r="E43" s="80">
        <f>SUM(E44:E45)</f>
        <v>4</v>
      </c>
    </row>
    <row r="44" spans="2:9" ht="50.25" thickBot="1" x14ac:dyDescent="0.3">
      <c r="B44" s="16" t="s">
        <v>45</v>
      </c>
      <c r="C44" s="17">
        <v>2</v>
      </c>
      <c r="D44" s="97" t="s">
        <v>50</v>
      </c>
      <c r="E44" s="87">
        <v>2</v>
      </c>
    </row>
    <row r="45" spans="2:9" ht="33.75" thickBot="1" x14ac:dyDescent="0.3">
      <c r="B45" s="16" t="s">
        <v>46</v>
      </c>
      <c r="C45" s="17">
        <v>2</v>
      </c>
      <c r="D45" s="97" t="s">
        <v>50</v>
      </c>
      <c r="E45" s="116">
        <v>2</v>
      </c>
    </row>
    <row r="46" spans="2:9" ht="21.75" thickBot="1" x14ac:dyDescent="0.4">
      <c r="B46" s="19" t="s">
        <v>47</v>
      </c>
      <c r="C46" s="18">
        <v>58</v>
      </c>
      <c r="D46" s="101" t="s">
        <v>68</v>
      </c>
      <c r="E46" s="109">
        <f>E2+E12+E39</f>
        <v>51</v>
      </c>
      <c r="G46" s="47">
        <f>INT(E46/C46*100)</f>
        <v>87</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H29" sqref="H29"/>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95">
        <v>8</v>
      </c>
      <c r="E2" s="79">
        <f>E3+E6</f>
        <v>8</v>
      </c>
    </row>
    <row r="3" spans="2:5" ht="33.75" thickBot="1" x14ac:dyDescent="0.3">
      <c r="B3" s="3" t="s">
        <v>1</v>
      </c>
      <c r="C3" s="4" t="s">
        <v>2</v>
      </c>
      <c r="D3" s="96">
        <v>4</v>
      </c>
      <c r="E3" s="108">
        <f>SUM(E4:E5)</f>
        <v>4</v>
      </c>
    </row>
    <row r="4" spans="2:5" ht="33.75" thickBot="1" x14ac:dyDescent="0.3">
      <c r="B4" s="25" t="s">
        <v>3</v>
      </c>
      <c r="C4" s="6">
        <v>2</v>
      </c>
      <c r="D4" s="97">
        <v>2</v>
      </c>
      <c r="E4" s="89">
        <v>2</v>
      </c>
    </row>
    <row r="5" spans="2:5" ht="17.25" thickBot="1" x14ac:dyDescent="0.3">
      <c r="B5" s="5" t="s">
        <v>4</v>
      </c>
      <c r="C5" s="6">
        <v>2</v>
      </c>
      <c r="D5" s="97">
        <v>2</v>
      </c>
      <c r="E5" s="89">
        <v>2</v>
      </c>
    </row>
    <row r="6" spans="2:5" ht="17.25" thickBot="1" x14ac:dyDescent="0.3">
      <c r="B6" s="3" t="s">
        <v>5</v>
      </c>
      <c r="C6" s="4" t="s">
        <v>2</v>
      </c>
      <c r="D6" s="96">
        <v>4</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v>2</v>
      </c>
      <c r="E11" s="89">
        <v>2</v>
      </c>
    </row>
    <row r="12" spans="2:5" ht="17.25" thickBot="1" x14ac:dyDescent="0.3">
      <c r="B12" s="12" t="s">
        <v>11</v>
      </c>
      <c r="C12" s="13">
        <v>42</v>
      </c>
      <c r="D12" s="101">
        <v>40</v>
      </c>
      <c r="E12" s="109">
        <f>E13+E22+E25+E33+E36</f>
        <v>38</v>
      </c>
    </row>
    <row r="13" spans="2:5" ht="17.25" thickBot="1" x14ac:dyDescent="0.3">
      <c r="B13" s="12" t="s">
        <v>12</v>
      </c>
      <c r="C13" s="4" t="s">
        <v>13</v>
      </c>
      <c r="D13" s="96">
        <v>15</v>
      </c>
      <c r="E13" s="108">
        <f>SUM(E14:E21)</f>
        <v>16</v>
      </c>
    </row>
    <row r="14" spans="2:5" ht="66.75" thickBot="1" x14ac:dyDescent="0.3">
      <c r="B14" s="26" t="s">
        <v>14</v>
      </c>
      <c r="C14" s="6">
        <v>2</v>
      </c>
      <c r="D14" s="97">
        <v>1</v>
      </c>
      <c r="E14" s="86">
        <v>2</v>
      </c>
    </row>
    <row r="15" spans="2:5" ht="33.75" thickBot="1" x14ac:dyDescent="0.3">
      <c r="B15" s="11" t="s">
        <v>15</v>
      </c>
      <c r="C15" s="6">
        <v>2</v>
      </c>
      <c r="D15" s="97">
        <v>2</v>
      </c>
      <c r="E15" s="85">
        <v>2</v>
      </c>
    </row>
    <row r="16" spans="2:5" ht="50.25" thickBot="1" x14ac:dyDescent="0.3">
      <c r="B16" s="11" t="s">
        <v>16</v>
      </c>
      <c r="C16" s="6">
        <v>2</v>
      </c>
      <c r="D16" s="97">
        <v>2</v>
      </c>
      <c r="E16" s="85">
        <v>2</v>
      </c>
    </row>
    <row r="17" spans="2:5" ht="50.25" thickBot="1" x14ac:dyDescent="0.3">
      <c r="B17" s="11" t="s">
        <v>17</v>
      </c>
      <c r="C17" s="6">
        <v>2</v>
      </c>
      <c r="D17" s="97">
        <v>2</v>
      </c>
      <c r="E17" s="85">
        <v>2</v>
      </c>
    </row>
    <row r="18" spans="2:5" ht="33.75" thickBot="1" x14ac:dyDescent="0.3">
      <c r="B18" s="11" t="s">
        <v>18</v>
      </c>
      <c r="C18" s="6">
        <v>2</v>
      </c>
      <c r="D18" s="97">
        <v>2</v>
      </c>
      <c r="E18" s="85">
        <v>2</v>
      </c>
    </row>
    <row r="19" spans="2:5" ht="50.25" thickBot="1" x14ac:dyDescent="0.3">
      <c r="B19" s="11" t="s">
        <v>19</v>
      </c>
      <c r="C19" s="6">
        <v>2</v>
      </c>
      <c r="D19" s="97">
        <v>2</v>
      </c>
      <c r="E19" s="50">
        <v>2</v>
      </c>
    </row>
    <row r="20" spans="2:5" ht="33.75" thickBot="1" x14ac:dyDescent="0.3">
      <c r="B20" s="11" t="s">
        <v>20</v>
      </c>
      <c r="C20" s="6">
        <v>2</v>
      </c>
      <c r="D20" s="97">
        <v>2</v>
      </c>
      <c r="E20" s="85">
        <v>2</v>
      </c>
    </row>
    <row r="21" spans="2:5" ht="50.25" thickBot="1" x14ac:dyDescent="0.3">
      <c r="B21" s="11" t="s">
        <v>21</v>
      </c>
      <c r="C21" s="6">
        <v>2</v>
      </c>
      <c r="D21" s="97">
        <v>2</v>
      </c>
      <c r="E21" s="85">
        <v>2</v>
      </c>
    </row>
    <row r="22" spans="2:5" ht="17.25" thickBot="1" x14ac:dyDescent="0.3">
      <c r="B22" s="12" t="s">
        <v>22</v>
      </c>
      <c r="C22" s="4" t="s">
        <v>2</v>
      </c>
      <c r="D22" s="96">
        <v>3</v>
      </c>
      <c r="E22" s="108">
        <f>SUM(E23:E24)</f>
        <v>3</v>
      </c>
    </row>
    <row r="23" spans="2:5" ht="50.25" thickBot="1" x14ac:dyDescent="0.3">
      <c r="B23" s="11" t="s">
        <v>23</v>
      </c>
      <c r="C23" s="6">
        <v>2</v>
      </c>
      <c r="D23" s="97">
        <v>2</v>
      </c>
      <c r="E23" s="50">
        <v>2</v>
      </c>
    </row>
    <row r="24" spans="2:5" ht="50.25" thickBot="1" x14ac:dyDescent="0.3">
      <c r="B24" s="11" t="s">
        <v>24</v>
      </c>
      <c r="C24" s="6">
        <v>2</v>
      </c>
      <c r="D24" s="97">
        <v>1</v>
      </c>
      <c r="E24" s="50">
        <v>1</v>
      </c>
    </row>
    <row r="25" spans="2:5" ht="17.25" thickBot="1" x14ac:dyDescent="0.3">
      <c r="B25" s="12" t="s">
        <v>25</v>
      </c>
      <c r="C25" s="4" t="s">
        <v>26</v>
      </c>
      <c r="D25" s="96">
        <v>14</v>
      </c>
      <c r="E25" s="108">
        <f>SUM(E26:E32)</f>
        <v>12</v>
      </c>
    </row>
    <row r="26" spans="2:5" ht="50.25" thickBot="1" x14ac:dyDescent="0.3">
      <c r="B26" s="11" t="s">
        <v>27</v>
      </c>
      <c r="C26" s="6">
        <v>2</v>
      </c>
      <c r="D26" s="97">
        <v>2</v>
      </c>
      <c r="E26" s="116">
        <v>2</v>
      </c>
    </row>
    <row r="27" spans="2:5" ht="83.25" thickBot="1" x14ac:dyDescent="0.3">
      <c r="B27" s="11" t="s">
        <v>28</v>
      </c>
      <c r="C27" s="6">
        <v>2</v>
      </c>
      <c r="D27" s="97">
        <v>2</v>
      </c>
      <c r="E27" s="116">
        <v>2</v>
      </c>
    </row>
    <row r="28" spans="2:5" ht="33.75" thickBot="1" x14ac:dyDescent="0.3">
      <c r="B28" s="11" t="s">
        <v>29</v>
      </c>
      <c r="C28" s="6">
        <v>2</v>
      </c>
      <c r="D28" s="97">
        <v>2</v>
      </c>
      <c r="E28" s="88">
        <v>1</v>
      </c>
    </row>
    <row r="29" spans="2:5" ht="33.75" thickBot="1" x14ac:dyDescent="0.3">
      <c r="B29" s="11" t="s">
        <v>30</v>
      </c>
      <c r="C29" s="6">
        <v>2</v>
      </c>
      <c r="D29" s="97">
        <v>2</v>
      </c>
      <c r="E29" s="88">
        <v>1</v>
      </c>
    </row>
    <row r="30" spans="2:5" ht="33.75" thickBot="1" x14ac:dyDescent="0.3">
      <c r="B30" s="11" t="s">
        <v>31</v>
      </c>
      <c r="C30" s="6">
        <v>2</v>
      </c>
      <c r="D30" s="97">
        <v>2</v>
      </c>
      <c r="E30" s="116">
        <v>2</v>
      </c>
    </row>
    <row r="31" spans="2:5" ht="66.75" thickBot="1" x14ac:dyDescent="0.3">
      <c r="B31" s="11" t="s">
        <v>32</v>
      </c>
      <c r="C31" s="6">
        <v>2</v>
      </c>
      <c r="D31" s="97">
        <v>2</v>
      </c>
      <c r="E31" s="116">
        <v>2</v>
      </c>
    </row>
    <row r="32" spans="2:5" ht="66.75" thickBot="1" x14ac:dyDescent="0.3">
      <c r="B32" s="11" t="s">
        <v>33</v>
      </c>
      <c r="C32" s="6">
        <v>2</v>
      </c>
      <c r="D32" s="97">
        <v>2</v>
      </c>
      <c r="E32" s="116">
        <v>2</v>
      </c>
    </row>
    <row r="33" spans="2:9" ht="17.25" thickBot="1" x14ac:dyDescent="0.3">
      <c r="B33" s="12" t="s">
        <v>34</v>
      </c>
      <c r="C33" s="4" t="s">
        <v>2</v>
      </c>
      <c r="D33" s="96">
        <v>4</v>
      </c>
      <c r="E33" s="108">
        <f>SUM(E34:E35)</f>
        <v>3</v>
      </c>
    </row>
    <row r="34" spans="2:9" ht="50.25" thickBot="1" x14ac:dyDescent="0.3">
      <c r="B34" s="11" t="s">
        <v>35</v>
      </c>
      <c r="C34" s="6">
        <v>2</v>
      </c>
      <c r="D34" s="97">
        <v>2</v>
      </c>
      <c r="E34" s="87">
        <v>2</v>
      </c>
    </row>
    <row r="35" spans="2:9" ht="50.25" thickBot="1" x14ac:dyDescent="0.3">
      <c r="B35" s="11" t="s">
        <v>36</v>
      </c>
      <c r="C35" s="6">
        <v>2</v>
      </c>
      <c r="D35" s="97">
        <v>2</v>
      </c>
      <c r="E35" s="88">
        <v>1</v>
      </c>
    </row>
    <row r="36" spans="2:9" ht="17.25" thickBot="1" x14ac:dyDescent="0.3">
      <c r="B36" s="14" t="s">
        <v>37</v>
      </c>
      <c r="C36" s="15" t="s">
        <v>2</v>
      </c>
      <c r="D36" s="96">
        <v>4</v>
      </c>
      <c r="E36" s="108">
        <f>SUM(E37:E38)</f>
        <v>4</v>
      </c>
    </row>
    <row r="37" spans="2:9" ht="66.75" thickBot="1" x14ac:dyDescent="0.3">
      <c r="B37" s="16" t="s">
        <v>38</v>
      </c>
      <c r="C37" s="17">
        <v>2</v>
      </c>
      <c r="D37" s="97">
        <v>2</v>
      </c>
      <c r="E37" s="50">
        <v>2</v>
      </c>
    </row>
    <row r="38" spans="2:9" ht="50.25" thickBot="1" x14ac:dyDescent="0.3">
      <c r="B38" s="16" t="s">
        <v>39</v>
      </c>
      <c r="C38" s="17">
        <v>2</v>
      </c>
      <c r="D38" s="97">
        <v>2</v>
      </c>
      <c r="E38" s="50">
        <v>2</v>
      </c>
    </row>
    <row r="39" spans="2:9" ht="17.25" thickBot="1" x14ac:dyDescent="0.3">
      <c r="B39" s="14" t="s">
        <v>40</v>
      </c>
      <c r="C39" s="18">
        <v>8</v>
      </c>
      <c r="D39" s="101">
        <v>6</v>
      </c>
      <c r="E39" s="109">
        <f>E40+E43</f>
        <v>6</v>
      </c>
    </row>
    <row r="40" spans="2:9" ht="17.25" thickBot="1" x14ac:dyDescent="0.3">
      <c r="B40" s="14" t="s">
        <v>41</v>
      </c>
      <c r="C40" s="15" t="s">
        <v>2</v>
      </c>
      <c r="D40" s="96">
        <v>4</v>
      </c>
      <c r="E40" s="108">
        <f>SUM(E41:E42)</f>
        <v>4</v>
      </c>
    </row>
    <row r="41" spans="2:9" ht="83.25" thickBot="1" x14ac:dyDescent="0.3">
      <c r="B41" s="16" t="s">
        <v>42</v>
      </c>
      <c r="C41" s="17">
        <v>2</v>
      </c>
      <c r="D41" s="97">
        <v>2</v>
      </c>
      <c r="E41" s="116">
        <v>2</v>
      </c>
    </row>
    <row r="42" spans="2:9" ht="50.25" thickBot="1" x14ac:dyDescent="0.3">
      <c r="B42" s="16" t="s">
        <v>43</v>
      </c>
      <c r="C42" s="17">
        <v>2</v>
      </c>
      <c r="D42" s="97">
        <v>2</v>
      </c>
      <c r="E42" s="87">
        <v>2</v>
      </c>
    </row>
    <row r="43" spans="2:9" ht="33.75" thickBot="1" x14ac:dyDescent="0.3">
      <c r="B43" s="14" t="s">
        <v>44</v>
      </c>
      <c r="C43" s="15" t="s">
        <v>2</v>
      </c>
      <c r="D43" s="96">
        <v>2</v>
      </c>
      <c r="E43" s="80">
        <f>SUM(E44:E45)</f>
        <v>2</v>
      </c>
    </row>
    <row r="44" spans="2:9" ht="50.25" thickBot="1" x14ac:dyDescent="0.3">
      <c r="B44" s="16" t="s">
        <v>45</v>
      </c>
      <c r="C44" s="17">
        <v>2</v>
      </c>
      <c r="D44" s="97">
        <v>2</v>
      </c>
      <c r="E44" s="87">
        <v>2</v>
      </c>
    </row>
    <row r="45" spans="2:9" ht="33.75" thickBot="1" x14ac:dyDescent="0.3">
      <c r="B45" s="16" t="s">
        <v>46</v>
      </c>
      <c r="C45" s="17">
        <v>2</v>
      </c>
      <c r="D45" s="97">
        <v>0</v>
      </c>
      <c r="E45" s="116">
        <v>0</v>
      </c>
    </row>
    <row r="46" spans="2:9" ht="21.75" thickBot="1" x14ac:dyDescent="0.4">
      <c r="B46" s="19" t="s">
        <v>47</v>
      </c>
      <c r="C46" s="18">
        <v>58</v>
      </c>
      <c r="D46" s="101">
        <v>54</v>
      </c>
      <c r="E46" s="109">
        <f>E2+E12+E39</f>
        <v>52</v>
      </c>
      <c r="G46" s="47">
        <f>INT(E46/C46*100)</f>
        <v>89</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H10" sqref="H10"/>
    </sheetView>
  </sheetViews>
  <sheetFormatPr defaultRowHeight="15" x14ac:dyDescent="0.25"/>
  <cols>
    <col min="2" max="2" width="48.7109375" customWidth="1"/>
    <col min="4" max="4" width="9.140625" style="103"/>
    <col min="5" max="5" width="11.28515625" style="93" bestFit="1" customWidth="1"/>
    <col min="8" max="8" width="16.5703125" bestFit="1" customWidth="1"/>
  </cols>
  <sheetData>
    <row r="1" spans="2:5" ht="15.75" thickBot="1" x14ac:dyDescent="0.3"/>
    <row r="2" spans="2:5" ht="17.25" thickBot="1" x14ac:dyDescent="0.3">
      <c r="B2" s="1" t="s">
        <v>0</v>
      </c>
      <c r="C2" s="2">
        <v>8</v>
      </c>
      <c r="D2" s="117"/>
      <c r="E2" s="79">
        <f>E3+E6</f>
        <v>8</v>
      </c>
    </row>
    <row r="3" spans="2:5" ht="33.75" thickBot="1" x14ac:dyDescent="0.3">
      <c r="B3" s="3" t="s">
        <v>1</v>
      </c>
      <c r="C3" s="4" t="s">
        <v>2</v>
      </c>
      <c r="D3" s="118" t="s">
        <v>52</v>
      </c>
      <c r="E3" s="108">
        <f>SUM(E4:E5)</f>
        <v>4</v>
      </c>
    </row>
    <row r="4" spans="2:5" ht="33.75" thickBot="1" x14ac:dyDescent="0.3">
      <c r="B4" s="25" t="s">
        <v>3</v>
      </c>
      <c r="C4" s="6">
        <v>2</v>
      </c>
      <c r="D4" s="97">
        <v>2</v>
      </c>
      <c r="E4" s="89">
        <v>2</v>
      </c>
    </row>
    <row r="5" spans="2:5" ht="17.25" thickBot="1" x14ac:dyDescent="0.3">
      <c r="B5" s="5" t="s">
        <v>4</v>
      </c>
      <c r="C5" s="6">
        <v>2</v>
      </c>
      <c r="D5" s="97" t="s">
        <v>50</v>
      </c>
      <c r="E5" s="89">
        <v>2</v>
      </c>
    </row>
    <row r="6" spans="2:5" ht="17.25" thickBot="1" x14ac:dyDescent="0.3">
      <c r="B6" s="3" t="s">
        <v>5</v>
      </c>
      <c r="C6" s="4" t="s">
        <v>2</v>
      </c>
      <c r="D6" s="96" t="s">
        <v>49</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t="s">
        <v>51</v>
      </c>
      <c r="E11" s="89">
        <v>2</v>
      </c>
    </row>
    <row r="12" spans="2:5" ht="17.25" thickBot="1" x14ac:dyDescent="0.3">
      <c r="B12" s="12" t="s">
        <v>11</v>
      </c>
      <c r="C12" s="13">
        <v>42</v>
      </c>
      <c r="D12" s="97"/>
      <c r="E12" s="109">
        <f>E13+E22+E25+E33+E36</f>
        <v>35</v>
      </c>
    </row>
    <row r="13" spans="2:5" ht="17.25" thickBot="1" x14ac:dyDescent="0.3">
      <c r="B13" s="12" t="s">
        <v>12</v>
      </c>
      <c r="C13" s="4" t="s">
        <v>13</v>
      </c>
      <c r="D13" s="97" t="s">
        <v>69</v>
      </c>
      <c r="E13" s="108">
        <f>SUM(E14:E21)</f>
        <v>13</v>
      </c>
    </row>
    <row r="14" spans="2:5" ht="66.75" thickBot="1" x14ac:dyDescent="0.3">
      <c r="B14" s="26" t="s">
        <v>14</v>
      </c>
      <c r="C14" s="6">
        <v>2</v>
      </c>
      <c r="D14" s="97" t="s">
        <v>61</v>
      </c>
      <c r="E14" s="50">
        <v>0</v>
      </c>
    </row>
    <row r="15" spans="2:5" ht="33.75" thickBot="1" x14ac:dyDescent="0.3">
      <c r="B15" s="11" t="s">
        <v>15</v>
      </c>
      <c r="C15" s="6">
        <v>2</v>
      </c>
      <c r="D15" s="97" t="s">
        <v>50</v>
      </c>
      <c r="E15" s="86">
        <v>1</v>
      </c>
    </row>
    <row r="16" spans="2:5" ht="50.25" thickBot="1" x14ac:dyDescent="0.3">
      <c r="B16" s="11" t="s">
        <v>16</v>
      </c>
      <c r="C16" s="6">
        <v>2</v>
      </c>
      <c r="D16" s="97" t="s">
        <v>51</v>
      </c>
      <c r="E16" s="85">
        <v>2</v>
      </c>
    </row>
    <row r="17" spans="2:5" ht="50.25" thickBot="1" x14ac:dyDescent="0.3">
      <c r="B17" s="11" t="s">
        <v>17</v>
      </c>
      <c r="C17" s="6">
        <v>2</v>
      </c>
      <c r="D17" s="97" t="s">
        <v>57</v>
      </c>
      <c r="E17" s="86">
        <v>2</v>
      </c>
    </row>
    <row r="18" spans="2:5" ht="33.75" thickBot="1" x14ac:dyDescent="0.3">
      <c r="B18" s="11" t="s">
        <v>18</v>
      </c>
      <c r="C18" s="6">
        <v>2</v>
      </c>
      <c r="D18" s="97" t="s">
        <v>57</v>
      </c>
      <c r="E18" s="86">
        <v>2</v>
      </c>
    </row>
    <row r="19" spans="2:5" ht="50.25" thickBot="1" x14ac:dyDescent="0.3">
      <c r="B19" s="11" t="s">
        <v>19</v>
      </c>
      <c r="C19" s="6">
        <v>2</v>
      </c>
      <c r="D19" s="119" t="s">
        <v>57</v>
      </c>
      <c r="E19" s="86">
        <v>2</v>
      </c>
    </row>
    <row r="20" spans="2:5" ht="33.75" thickBot="1" x14ac:dyDescent="0.3">
      <c r="B20" s="11" t="s">
        <v>20</v>
      </c>
      <c r="C20" s="6">
        <v>2</v>
      </c>
      <c r="D20" s="97">
        <v>1</v>
      </c>
      <c r="E20" s="86">
        <v>2</v>
      </c>
    </row>
    <row r="21" spans="2:5" ht="50.25" thickBot="1" x14ac:dyDescent="0.3">
      <c r="B21" s="11" t="s">
        <v>21</v>
      </c>
      <c r="C21" s="6">
        <v>2</v>
      </c>
      <c r="D21" s="97">
        <v>1</v>
      </c>
      <c r="E21" s="86">
        <v>2</v>
      </c>
    </row>
    <row r="22" spans="2:5" ht="17.25" thickBot="1" x14ac:dyDescent="0.3">
      <c r="B22" s="12" t="s">
        <v>22</v>
      </c>
      <c r="C22" s="4" t="s">
        <v>2</v>
      </c>
      <c r="D22" s="97" t="s">
        <v>56</v>
      </c>
      <c r="E22" s="108">
        <f>SUM(E23:E24)</f>
        <v>3</v>
      </c>
    </row>
    <row r="23" spans="2:5" ht="50.25" thickBot="1" x14ac:dyDescent="0.3">
      <c r="B23" s="11" t="s">
        <v>23</v>
      </c>
      <c r="C23" s="6">
        <v>2</v>
      </c>
      <c r="D23" s="97" t="s">
        <v>51</v>
      </c>
      <c r="E23" s="50">
        <v>2</v>
      </c>
    </row>
    <row r="24" spans="2:5" ht="50.25" thickBot="1" x14ac:dyDescent="0.3">
      <c r="B24" s="11" t="s">
        <v>24</v>
      </c>
      <c r="C24" s="6">
        <v>2</v>
      </c>
      <c r="D24" s="97" t="s">
        <v>55</v>
      </c>
      <c r="E24" s="50">
        <v>1</v>
      </c>
    </row>
    <row r="25" spans="2:5" ht="17.25" thickBot="1" x14ac:dyDescent="0.3">
      <c r="B25" s="12" t="s">
        <v>25</v>
      </c>
      <c r="C25" s="4" t="s">
        <v>26</v>
      </c>
      <c r="D25" s="97" t="s">
        <v>70</v>
      </c>
      <c r="E25" s="108">
        <f>SUM(E26:E32)</f>
        <v>12</v>
      </c>
    </row>
    <row r="26" spans="2:5" ht="50.25" thickBot="1" x14ac:dyDescent="0.3">
      <c r="B26" s="11" t="s">
        <v>27</v>
      </c>
      <c r="C26" s="6">
        <v>2</v>
      </c>
      <c r="D26" s="97" t="s">
        <v>55</v>
      </c>
      <c r="E26" s="116">
        <v>1</v>
      </c>
    </row>
    <row r="27" spans="2:5" ht="83.25" thickBot="1" x14ac:dyDescent="0.3">
      <c r="B27" s="11" t="s">
        <v>28</v>
      </c>
      <c r="C27" s="6">
        <v>2</v>
      </c>
      <c r="D27" s="97" t="s">
        <v>51</v>
      </c>
      <c r="E27" s="116">
        <v>2</v>
      </c>
    </row>
    <row r="28" spans="2:5" ht="33.75" thickBot="1" x14ac:dyDescent="0.3">
      <c r="B28" s="11" t="s">
        <v>29</v>
      </c>
      <c r="C28" s="6">
        <v>2</v>
      </c>
      <c r="D28" s="97" t="s">
        <v>57</v>
      </c>
      <c r="E28" s="88">
        <v>2</v>
      </c>
    </row>
    <row r="29" spans="2:5" ht="33.75" thickBot="1" x14ac:dyDescent="0.3">
      <c r="B29" s="11" t="s">
        <v>30</v>
      </c>
      <c r="C29" s="6">
        <v>2</v>
      </c>
      <c r="D29" s="97">
        <v>1</v>
      </c>
      <c r="E29" s="87">
        <v>1</v>
      </c>
    </row>
    <row r="30" spans="2:5" ht="33.75" thickBot="1" x14ac:dyDescent="0.3">
      <c r="B30" s="11" t="s">
        <v>31</v>
      </c>
      <c r="C30" s="6">
        <v>2</v>
      </c>
      <c r="D30" s="97" t="s">
        <v>50</v>
      </c>
      <c r="E30" s="116">
        <v>2</v>
      </c>
    </row>
    <row r="31" spans="2:5" ht="66.75" thickBot="1" x14ac:dyDescent="0.3">
      <c r="B31" s="11" t="s">
        <v>32</v>
      </c>
      <c r="C31" s="6">
        <v>2</v>
      </c>
      <c r="D31" s="97" t="s">
        <v>51</v>
      </c>
      <c r="E31" s="116">
        <v>2</v>
      </c>
    </row>
    <row r="32" spans="2:5" ht="66.75" thickBot="1" x14ac:dyDescent="0.3">
      <c r="B32" s="11" t="s">
        <v>33</v>
      </c>
      <c r="C32" s="6">
        <v>2</v>
      </c>
      <c r="D32" s="97" t="s">
        <v>50</v>
      </c>
      <c r="E32" s="116">
        <v>2</v>
      </c>
    </row>
    <row r="33" spans="2:9" ht="17.25" thickBot="1" x14ac:dyDescent="0.3">
      <c r="B33" s="12" t="s">
        <v>34</v>
      </c>
      <c r="C33" s="4" t="s">
        <v>2</v>
      </c>
      <c r="D33" s="97" t="s">
        <v>56</v>
      </c>
      <c r="E33" s="108">
        <f>SUM(E34:E35)</f>
        <v>3</v>
      </c>
    </row>
    <row r="34" spans="2:9" ht="50.25" thickBot="1" x14ac:dyDescent="0.3">
      <c r="B34" s="11" t="s">
        <v>35</v>
      </c>
      <c r="C34" s="6">
        <v>2</v>
      </c>
      <c r="D34" s="97" t="s">
        <v>51</v>
      </c>
      <c r="E34" s="87">
        <v>2</v>
      </c>
    </row>
    <row r="35" spans="2:9" ht="50.25" thickBot="1" x14ac:dyDescent="0.3">
      <c r="B35" s="11" t="s">
        <v>36</v>
      </c>
      <c r="C35" s="6">
        <v>2</v>
      </c>
      <c r="D35" s="97" t="s">
        <v>57</v>
      </c>
      <c r="E35" s="87">
        <v>1</v>
      </c>
    </row>
    <row r="36" spans="2:9" ht="17.25" thickBot="1" x14ac:dyDescent="0.3">
      <c r="B36" s="14" t="s">
        <v>37</v>
      </c>
      <c r="C36" s="15" t="s">
        <v>2</v>
      </c>
      <c r="D36" s="97" t="s">
        <v>49</v>
      </c>
      <c r="E36" s="108">
        <f>SUM(E37:E38)</f>
        <v>4</v>
      </c>
    </row>
    <row r="37" spans="2:9" ht="66.75" thickBot="1" x14ac:dyDescent="0.3">
      <c r="B37" s="16" t="s">
        <v>38</v>
      </c>
      <c r="C37" s="17">
        <v>2</v>
      </c>
      <c r="D37" s="97" t="s">
        <v>50</v>
      </c>
      <c r="E37" s="50">
        <v>2</v>
      </c>
    </row>
    <row r="38" spans="2:9" ht="50.25" thickBot="1" x14ac:dyDescent="0.3">
      <c r="B38" s="16" t="s">
        <v>39</v>
      </c>
      <c r="C38" s="17">
        <v>2</v>
      </c>
      <c r="D38" s="97" t="s">
        <v>50</v>
      </c>
      <c r="E38" s="50">
        <v>2</v>
      </c>
    </row>
    <row r="39" spans="2:9" ht="17.25" thickBot="1" x14ac:dyDescent="0.3">
      <c r="B39" s="14" t="s">
        <v>40</v>
      </c>
      <c r="C39" s="18">
        <v>8</v>
      </c>
      <c r="D39" s="97"/>
      <c r="E39" s="109">
        <f>E40+E43</f>
        <v>5</v>
      </c>
    </row>
    <row r="40" spans="2:9" ht="17.25" thickBot="1" x14ac:dyDescent="0.3">
      <c r="B40" s="14" t="s">
        <v>41</v>
      </c>
      <c r="C40" s="15" t="s">
        <v>2</v>
      </c>
      <c r="D40" s="97" t="s">
        <v>56</v>
      </c>
      <c r="E40" s="108">
        <f>SUM(E41:E42)</f>
        <v>4</v>
      </c>
    </row>
    <row r="41" spans="2:9" ht="83.25" thickBot="1" x14ac:dyDescent="0.3">
      <c r="B41" s="16" t="s">
        <v>42</v>
      </c>
      <c r="C41" s="17">
        <v>2</v>
      </c>
      <c r="D41" s="97" t="s">
        <v>51</v>
      </c>
      <c r="E41" s="116">
        <v>2</v>
      </c>
    </row>
    <row r="42" spans="2:9" ht="50.25" thickBot="1" x14ac:dyDescent="0.3">
      <c r="B42" s="16" t="s">
        <v>43</v>
      </c>
      <c r="C42" s="17">
        <v>2</v>
      </c>
      <c r="D42" s="97" t="s">
        <v>55</v>
      </c>
      <c r="E42" s="88">
        <v>2</v>
      </c>
    </row>
    <row r="43" spans="2:9" ht="33.75" thickBot="1" x14ac:dyDescent="0.3">
      <c r="B43" s="14" t="s">
        <v>44</v>
      </c>
      <c r="C43" s="15" t="s">
        <v>2</v>
      </c>
      <c r="D43" s="97"/>
      <c r="E43" s="80">
        <f>SUM(E44:E45)</f>
        <v>1</v>
      </c>
    </row>
    <row r="44" spans="2:9" ht="50.25" thickBot="1" x14ac:dyDescent="0.3">
      <c r="B44" s="16" t="s">
        <v>45</v>
      </c>
      <c r="C44" s="17">
        <v>2</v>
      </c>
      <c r="D44" s="97">
        <v>0</v>
      </c>
      <c r="E44" s="88">
        <v>1</v>
      </c>
    </row>
    <row r="45" spans="2:9" ht="33.75" thickBot="1" x14ac:dyDescent="0.3">
      <c r="B45" s="16" t="s">
        <v>46</v>
      </c>
      <c r="C45" s="17">
        <v>2</v>
      </c>
      <c r="D45" s="97">
        <v>0</v>
      </c>
      <c r="E45" s="116">
        <v>0</v>
      </c>
    </row>
    <row r="46" spans="2:9" ht="21.75" thickBot="1" x14ac:dyDescent="0.4">
      <c r="B46" s="19" t="s">
        <v>47</v>
      </c>
      <c r="C46" s="18">
        <v>58</v>
      </c>
      <c r="D46" s="97" t="s">
        <v>63</v>
      </c>
      <c r="E46" s="109">
        <f>E2+E12+E39</f>
        <v>48</v>
      </c>
      <c r="G46" s="47">
        <f>INT(E46/C46*100)</f>
        <v>82</v>
      </c>
      <c r="H46" s="48" t="s">
        <v>108</v>
      </c>
      <c r="I46" s="48"/>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G46" sqref="G46"/>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95">
        <v>6</v>
      </c>
      <c r="E2" s="79">
        <f>E3+E6</f>
        <v>6</v>
      </c>
    </row>
    <row r="3" spans="2:5" ht="33.75" thickBot="1" x14ac:dyDescent="0.3">
      <c r="B3" s="3" t="s">
        <v>1</v>
      </c>
      <c r="C3" s="4" t="s">
        <v>2</v>
      </c>
      <c r="D3" s="96" t="s">
        <v>50</v>
      </c>
      <c r="E3" s="108">
        <f>SUM(E4:E5)</f>
        <v>2</v>
      </c>
    </row>
    <row r="4" spans="2:5" ht="33.75" thickBot="1" x14ac:dyDescent="0.3">
      <c r="B4" s="25" t="s">
        <v>3</v>
      </c>
      <c r="C4" s="6">
        <v>2</v>
      </c>
      <c r="D4" s="97" t="s">
        <v>50</v>
      </c>
      <c r="E4" s="89">
        <v>2</v>
      </c>
    </row>
    <row r="5" spans="2:5" ht="17.25" thickBot="1" x14ac:dyDescent="0.3">
      <c r="B5" s="5" t="s">
        <v>4</v>
      </c>
      <c r="C5" s="6">
        <v>2</v>
      </c>
      <c r="D5" s="97">
        <v>0</v>
      </c>
      <c r="E5" s="89">
        <v>0</v>
      </c>
    </row>
    <row r="6" spans="2:5" ht="17.25" thickBot="1" x14ac:dyDescent="0.3">
      <c r="B6" s="3" t="s">
        <v>5</v>
      </c>
      <c r="C6" s="4" t="s">
        <v>2</v>
      </c>
      <c r="D6" s="97" t="s">
        <v>71</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t="s">
        <v>51</v>
      </c>
      <c r="E11" s="89">
        <v>2</v>
      </c>
    </row>
    <row r="12" spans="2:5" ht="17.25" thickBot="1" x14ac:dyDescent="0.3">
      <c r="B12" s="12" t="s">
        <v>11</v>
      </c>
      <c r="C12" s="13">
        <v>42</v>
      </c>
      <c r="D12" s="101" t="s">
        <v>72</v>
      </c>
      <c r="E12" s="109">
        <f>E13+E22+E25+E33+E36</f>
        <v>40</v>
      </c>
    </row>
    <row r="13" spans="2:5" ht="17.25" thickBot="1" x14ac:dyDescent="0.3">
      <c r="B13" s="12" t="s">
        <v>12</v>
      </c>
      <c r="C13" s="4" t="s">
        <v>13</v>
      </c>
      <c r="D13" s="96" t="s">
        <v>73</v>
      </c>
      <c r="E13" s="108">
        <f>SUM(E14:E21)</f>
        <v>16</v>
      </c>
    </row>
    <row r="14" spans="2:5" ht="66.75" thickBot="1" x14ac:dyDescent="0.3">
      <c r="B14" s="26" t="s">
        <v>14</v>
      </c>
      <c r="C14" s="6">
        <v>2</v>
      </c>
      <c r="D14" s="97">
        <v>2</v>
      </c>
      <c r="E14" s="85">
        <v>2</v>
      </c>
    </row>
    <row r="15" spans="2:5" ht="33.75" thickBot="1" x14ac:dyDescent="0.3">
      <c r="B15" s="11" t="s">
        <v>15</v>
      </c>
      <c r="C15" s="6">
        <v>2</v>
      </c>
      <c r="D15" s="97" t="s">
        <v>50</v>
      </c>
      <c r="E15" s="85">
        <v>2</v>
      </c>
    </row>
    <row r="16" spans="2:5" ht="50.25" thickBot="1" x14ac:dyDescent="0.3">
      <c r="B16" s="11" t="s">
        <v>16</v>
      </c>
      <c r="C16" s="6">
        <v>2</v>
      </c>
      <c r="D16" s="97" t="s">
        <v>51</v>
      </c>
      <c r="E16" s="85">
        <v>2</v>
      </c>
    </row>
    <row r="17" spans="2:5" ht="50.25" thickBot="1" x14ac:dyDescent="0.3">
      <c r="B17" s="11" t="s">
        <v>17</v>
      </c>
      <c r="C17" s="6">
        <v>2</v>
      </c>
      <c r="D17" s="97" t="s">
        <v>51</v>
      </c>
      <c r="E17" s="85">
        <v>2</v>
      </c>
    </row>
    <row r="18" spans="2:5" ht="33.75" thickBot="1" x14ac:dyDescent="0.3">
      <c r="B18" s="11" t="s">
        <v>18</v>
      </c>
      <c r="C18" s="6">
        <v>2</v>
      </c>
      <c r="D18" s="97" t="s">
        <v>51</v>
      </c>
      <c r="E18" s="85">
        <v>2</v>
      </c>
    </row>
    <row r="19" spans="2:5" ht="50.25" thickBot="1" x14ac:dyDescent="0.3">
      <c r="B19" s="11" t="s">
        <v>19</v>
      </c>
      <c r="C19" s="6">
        <v>2</v>
      </c>
      <c r="D19" s="97" t="s">
        <v>51</v>
      </c>
      <c r="E19" s="85">
        <v>2</v>
      </c>
    </row>
    <row r="20" spans="2:5" ht="33.75" thickBot="1" x14ac:dyDescent="0.3">
      <c r="B20" s="11" t="s">
        <v>20</v>
      </c>
      <c r="C20" s="6">
        <v>2</v>
      </c>
      <c r="D20" s="97" t="s">
        <v>50</v>
      </c>
      <c r="E20" s="85">
        <v>2</v>
      </c>
    </row>
    <row r="21" spans="2:5" ht="50.25" thickBot="1" x14ac:dyDescent="0.3">
      <c r="B21" s="11" t="s">
        <v>21</v>
      </c>
      <c r="C21" s="6">
        <v>2</v>
      </c>
      <c r="D21" s="97">
        <v>0</v>
      </c>
      <c r="E21" s="86">
        <v>2</v>
      </c>
    </row>
    <row r="22" spans="2:5" ht="17.25" thickBot="1" x14ac:dyDescent="0.3">
      <c r="B22" s="12" t="s">
        <v>22</v>
      </c>
      <c r="C22" s="4" t="s">
        <v>2</v>
      </c>
      <c r="D22" s="97" t="s">
        <v>74</v>
      </c>
      <c r="E22" s="108">
        <f>SUM(E23:E24)</f>
        <v>3</v>
      </c>
    </row>
    <row r="23" spans="2:5" ht="50.25" thickBot="1" x14ac:dyDescent="0.3">
      <c r="B23" s="11" t="s">
        <v>23</v>
      </c>
      <c r="C23" s="6">
        <v>2</v>
      </c>
      <c r="D23" s="97" t="s">
        <v>50</v>
      </c>
      <c r="E23" s="50">
        <v>2</v>
      </c>
    </row>
    <row r="24" spans="2:5" ht="50.25" thickBot="1" x14ac:dyDescent="0.3">
      <c r="B24" s="11" t="s">
        <v>24</v>
      </c>
      <c r="C24" s="6">
        <v>2</v>
      </c>
      <c r="D24" s="97" t="s">
        <v>55</v>
      </c>
      <c r="E24" s="50">
        <v>1</v>
      </c>
    </row>
    <row r="25" spans="2:5" ht="17.25" thickBot="1" x14ac:dyDescent="0.3">
      <c r="B25" s="12" t="s">
        <v>25</v>
      </c>
      <c r="C25" s="4" t="s">
        <v>26</v>
      </c>
      <c r="D25" s="96" t="s">
        <v>58</v>
      </c>
      <c r="E25" s="108">
        <f>SUM(E26:E32)</f>
        <v>13</v>
      </c>
    </row>
    <row r="26" spans="2:5" ht="50.25" thickBot="1" x14ac:dyDescent="0.3">
      <c r="B26" s="11" t="s">
        <v>27</v>
      </c>
      <c r="C26" s="6">
        <v>2</v>
      </c>
      <c r="D26" s="97" t="s">
        <v>50</v>
      </c>
      <c r="E26" s="116">
        <v>2</v>
      </c>
    </row>
    <row r="27" spans="2:5" ht="83.25" thickBot="1" x14ac:dyDescent="0.3">
      <c r="B27" s="11" t="s">
        <v>28</v>
      </c>
      <c r="C27" s="6">
        <v>2</v>
      </c>
      <c r="D27" s="97" t="s">
        <v>51</v>
      </c>
      <c r="E27" s="116">
        <v>2</v>
      </c>
    </row>
    <row r="28" spans="2:5" ht="33.75" thickBot="1" x14ac:dyDescent="0.3">
      <c r="B28" s="11" t="s">
        <v>29</v>
      </c>
      <c r="C28" s="6">
        <v>2</v>
      </c>
      <c r="D28" s="97" t="s">
        <v>50</v>
      </c>
      <c r="E28" s="87">
        <v>2</v>
      </c>
    </row>
    <row r="29" spans="2:5" ht="33.75" thickBot="1" x14ac:dyDescent="0.3">
      <c r="B29" s="11" t="s">
        <v>30</v>
      </c>
      <c r="C29" s="6">
        <v>2</v>
      </c>
      <c r="D29" s="97" t="s">
        <v>50</v>
      </c>
      <c r="E29" s="88">
        <v>1</v>
      </c>
    </row>
    <row r="30" spans="2:5" ht="33.75" thickBot="1" x14ac:dyDescent="0.3">
      <c r="B30" s="11" t="s">
        <v>31</v>
      </c>
      <c r="C30" s="6">
        <v>2</v>
      </c>
      <c r="D30" s="97" t="s">
        <v>50</v>
      </c>
      <c r="E30" s="116">
        <v>2</v>
      </c>
    </row>
    <row r="31" spans="2:5" ht="66.75" thickBot="1" x14ac:dyDescent="0.3">
      <c r="B31" s="11" t="s">
        <v>32</v>
      </c>
      <c r="C31" s="6">
        <v>2</v>
      </c>
      <c r="D31" s="97" t="s">
        <v>50</v>
      </c>
      <c r="E31" s="116">
        <v>2</v>
      </c>
    </row>
    <row r="32" spans="2:5" ht="66.75" thickBot="1" x14ac:dyDescent="0.3">
      <c r="B32" s="11" t="s">
        <v>33</v>
      </c>
      <c r="C32" s="6">
        <v>2</v>
      </c>
      <c r="D32" s="97" t="s">
        <v>50</v>
      </c>
      <c r="E32" s="116">
        <v>2</v>
      </c>
    </row>
    <row r="33" spans="2:9" ht="17.25" thickBot="1" x14ac:dyDescent="0.3">
      <c r="B33" s="12" t="s">
        <v>34</v>
      </c>
      <c r="C33" s="4" t="s">
        <v>2</v>
      </c>
      <c r="D33" s="96" t="s">
        <v>52</v>
      </c>
      <c r="E33" s="108">
        <f>SUM(E34:E35)</f>
        <v>4</v>
      </c>
    </row>
    <row r="34" spans="2:9" ht="50.25" thickBot="1" x14ac:dyDescent="0.3">
      <c r="B34" s="11" t="s">
        <v>35</v>
      </c>
      <c r="C34" s="6">
        <v>2</v>
      </c>
      <c r="D34" s="97" t="s">
        <v>50</v>
      </c>
      <c r="E34" s="87">
        <v>2</v>
      </c>
    </row>
    <row r="35" spans="2:9" ht="50.25" thickBot="1" x14ac:dyDescent="0.3">
      <c r="B35" s="11" t="s">
        <v>36</v>
      </c>
      <c r="C35" s="6">
        <v>2</v>
      </c>
      <c r="D35" s="97" t="s">
        <v>50</v>
      </c>
      <c r="E35" s="87">
        <v>2</v>
      </c>
    </row>
    <row r="36" spans="2:9" ht="17.25" thickBot="1" x14ac:dyDescent="0.3">
      <c r="B36" s="14" t="s">
        <v>37</v>
      </c>
      <c r="C36" s="15" t="s">
        <v>2</v>
      </c>
      <c r="D36" s="96" t="s">
        <v>49</v>
      </c>
      <c r="E36" s="108">
        <f>SUM(E37:E38)</f>
        <v>4</v>
      </c>
    </row>
    <row r="37" spans="2:9" ht="66.75" thickBot="1" x14ac:dyDescent="0.3">
      <c r="B37" s="16" t="s">
        <v>38</v>
      </c>
      <c r="C37" s="17">
        <v>2</v>
      </c>
      <c r="D37" s="97" t="s">
        <v>51</v>
      </c>
      <c r="E37" s="50">
        <v>2</v>
      </c>
    </row>
    <row r="38" spans="2:9" ht="50.25" thickBot="1" x14ac:dyDescent="0.3">
      <c r="B38" s="16" t="s">
        <v>39</v>
      </c>
      <c r="C38" s="17">
        <v>2</v>
      </c>
      <c r="D38" s="97" t="s">
        <v>50</v>
      </c>
      <c r="E38" s="50">
        <v>2</v>
      </c>
    </row>
    <row r="39" spans="2:9" ht="17.25" thickBot="1" x14ac:dyDescent="0.3">
      <c r="B39" s="14" t="s">
        <v>40</v>
      </c>
      <c r="C39" s="18">
        <v>8</v>
      </c>
      <c r="D39" s="101" t="s">
        <v>75</v>
      </c>
      <c r="E39" s="109">
        <f>E40+E43</f>
        <v>4</v>
      </c>
    </row>
    <row r="40" spans="2:9" ht="17.25" thickBot="1" x14ac:dyDescent="0.3">
      <c r="B40" s="14" t="s">
        <v>41</v>
      </c>
      <c r="C40" s="15" t="s">
        <v>2</v>
      </c>
      <c r="D40" s="96" t="s">
        <v>56</v>
      </c>
      <c r="E40" s="108">
        <f>SUM(E41:E42)</f>
        <v>2</v>
      </c>
    </row>
    <row r="41" spans="2:9" ht="83.25" thickBot="1" x14ac:dyDescent="0.3">
      <c r="B41" s="16" t="s">
        <v>42</v>
      </c>
      <c r="C41" s="17">
        <v>2</v>
      </c>
      <c r="D41" s="97" t="s">
        <v>55</v>
      </c>
      <c r="E41" s="88">
        <v>2</v>
      </c>
    </row>
    <row r="42" spans="2:9" ht="50.25" thickBot="1" x14ac:dyDescent="0.3">
      <c r="B42" s="16" t="s">
        <v>43</v>
      </c>
      <c r="C42" s="17">
        <v>2</v>
      </c>
      <c r="D42" s="97" t="s">
        <v>50</v>
      </c>
      <c r="E42" s="88">
        <v>0</v>
      </c>
    </row>
    <row r="43" spans="2:9" ht="33.75" thickBot="1" x14ac:dyDescent="0.3">
      <c r="B43" s="14" t="s">
        <v>44</v>
      </c>
      <c r="C43" s="15" t="s">
        <v>2</v>
      </c>
      <c r="D43" s="96" t="s">
        <v>50</v>
      </c>
      <c r="E43" s="80">
        <f>SUM(E44:E45)</f>
        <v>2</v>
      </c>
    </row>
    <row r="44" spans="2:9" ht="50.25" thickBot="1" x14ac:dyDescent="0.3">
      <c r="B44" s="16" t="s">
        <v>45</v>
      </c>
      <c r="C44" s="17">
        <v>2</v>
      </c>
      <c r="D44" s="97" t="s">
        <v>50</v>
      </c>
      <c r="E44" s="87">
        <v>2</v>
      </c>
    </row>
    <row r="45" spans="2:9" ht="33.75" thickBot="1" x14ac:dyDescent="0.3">
      <c r="B45" s="16" t="s">
        <v>46</v>
      </c>
      <c r="C45" s="17">
        <v>2</v>
      </c>
      <c r="D45" s="97">
        <v>0</v>
      </c>
      <c r="E45" s="116">
        <v>0</v>
      </c>
    </row>
    <row r="46" spans="2:9" ht="21.75" thickBot="1" x14ac:dyDescent="0.4">
      <c r="B46" s="19" t="s">
        <v>47</v>
      </c>
      <c r="C46" s="18">
        <v>58</v>
      </c>
      <c r="D46" s="101" t="s">
        <v>64</v>
      </c>
      <c r="E46" s="109">
        <f>E2+E12+E39</f>
        <v>50</v>
      </c>
      <c r="G46" s="47">
        <f>INT(E46/C46*100)</f>
        <v>86</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G8" sqref="G8"/>
    </sheetView>
  </sheetViews>
  <sheetFormatPr defaultRowHeight="15" x14ac:dyDescent="0.25"/>
  <cols>
    <col min="2" max="2" width="48.7109375" customWidth="1"/>
    <col min="4" max="4" width="9.140625" style="103"/>
    <col min="5" max="5" width="11.28515625" style="93" bestFit="1" customWidth="1"/>
  </cols>
  <sheetData>
    <row r="1" spans="2:5" ht="15.75" thickBot="1" x14ac:dyDescent="0.3"/>
    <row r="2" spans="2:5" ht="17.25" thickBot="1" x14ac:dyDescent="0.3">
      <c r="B2" s="1" t="s">
        <v>0</v>
      </c>
      <c r="C2" s="2">
        <v>8</v>
      </c>
      <c r="D2" s="95" t="s">
        <v>48</v>
      </c>
      <c r="E2" s="79">
        <f>E3+E6</f>
        <v>8</v>
      </c>
    </row>
    <row r="3" spans="2:5" ht="33.75" thickBot="1" x14ac:dyDescent="0.3">
      <c r="B3" s="3" t="s">
        <v>1</v>
      </c>
      <c r="C3" s="4" t="s">
        <v>2</v>
      </c>
      <c r="D3" s="96" t="s">
        <v>52</v>
      </c>
      <c r="E3" s="108">
        <f>SUM(E4:E5)</f>
        <v>4</v>
      </c>
    </row>
    <row r="4" spans="2:5" ht="33.75" thickBot="1" x14ac:dyDescent="0.3">
      <c r="B4" s="25" t="s">
        <v>3</v>
      </c>
      <c r="C4" s="6">
        <v>2</v>
      </c>
      <c r="D4" s="97">
        <v>2</v>
      </c>
      <c r="E4" s="89">
        <v>2</v>
      </c>
    </row>
    <row r="5" spans="2:5" ht="17.25" thickBot="1" x14ac:dyDescent="0.3">
      <c r="B5" s="5" t="s">
        <v>4</v>
      </c>
      <c r="C5" s="6">
        <v>2</v>
      </c>
      <c r="D5" s="97" t="s">
        <v>50</v>
      </c>
      <c r="E5" s="89">
        <v>2</v>
      </c>
    </row>
    <row r="6" spans="2:5" ht="17.25" thickBot="1" x14ac:dyDescent="0.3">
      <c r="B6" s="3" t="s">
        <v>5</v>
      </c>
      <c r="C6" s="4" t="s">
        <v>2</v>
      </c>
      <c r="D6" s="96" t="s">
        <v>52</v>
      </c>
      <c r="E6" s="108">
        <f>SUM(E7:E11)</f>
        <v>4</v>
      </c>
    </row>
    <row r="7" spans="2:5" ht="16.5" x14ac:dyDescent="0.25">
      <c r="B7" s="7" t="s">
        <v>6</v>
      </c>
      <c r="C7" s="58">
        <v>2</v>
      </c>
      <c r="D7" s="98">
        <v>2</v>
      </c>
      <c r="E7" s="113">
        <v>2</v>
      </c>
    </row>
    <row r="8" spans="2:5" ht="49.5" x14ac:dyDescent="0.25">
      <c r="B8" s="8" t="s">
        <v>7</v>
      </c>
      <c r="C8" s="59"/>
      <c r="D8" s="99"/>
      <c r="E8" s="114"/>
    </row>
    <row r="9" spans="2:5" ht="49.5" x14ac:dyDescent="0.25">
      <c r="B9" s="9" t="s">
        <v>8</v>
      </c>
      <c r="C9" s="59"/>
      <c r="D9" s="99"/>
      <c r="E9" s="114"/>
    </row>
    <row r="10" spans="2:5" ht="60.75" thickBot="1" x14ac:dyDescent="0.3">
      <c r="B10" s="10" t="s">
        <v>9</v>
      </c>
      <c r="C10" s="60"/>
      <c r="D10" s="100"/>
      <c r="E10" s="115"/>
    </row>
    <row r="11" spans="2:5" ht="84" customHeight="1" thickBot="1" x14ac:dyDescent="0.3">
      <c r="B11" s="10" t="s">
        <v>10</v>
      </c>
      <c r="C11" s="6">
        <v>2</v>
      </c>
      <c r="D11" s="97" t="s">
        <v>51</v>
      </c>
      <c r="E11" s="89">
        <v>2</v>
      </c>
    </row>
    <row r="12" spans="2:5" ht="17.25" thickBot="1" x14ac:dyDescent="0.3">
      <c r="B12" s="12" t="s">
        <v>11</v>
      </c>
      <c r="C12" s="13">
        <v>42</v>
      </c>
      <c r="D12" s="101" t="s">
        <v>65</v>
      </c>
      <c r="E12" s="109">
        <f>E13+E22+E25+E33+E36</f>
        <v>33</v>
      </c>
    </row>
    <row r="13" spans="2:5" ht="17.25" thickBot="1" x14ac:dyDescent="0.3">
      <c r="B13" s="12" t="s">
        <v>12</v>
      </c>
      <c r="C13" s="4" t="s">
        <v>13</v>
      </c>
      <c r="D13" s="96" t="s">
        <v>66</v>
      </c>
      <c r="E13" s="108">
        <f>SUM(E14:E21)</f>
        <v>11</v>
      </c>
    </row>
    <row r="14" spans="2:5" ht="66.75" thickBot="1" x14ac:dyDescent="0.3">
      <c r="B14" s="26" t="s">
        <v>14</v>
      </c>
      <c r="C14" s="6">
        <v>2</v>
      </c>
      <c r="D14" s="97" t="s">
        <v>51</v>
      </c>
      <c r="E14" s="50">
        <v>2</v>
      </c>
    </row>
    <row r="15" spans="2:5" ht="33.75" thickBot="1" x14ac:dyDescent="0.3">
      <c r="B15" s="11" t="s">
        <v>15</v>
      </c>
      <c r="C15" s="6">
        <v>2</v>
      </c>
      <c r="D15" s="97">
        <v>0</v>
      </c>
      <c r="E15" s="85">
        <v>0</v>
      </c>
    </row>
    <row r="16" spans="2:5" ht="50.25" thickBot="1" x14ac:dyDescent="0.3">
      <c r="B16" s="11" t="s">
        <v>16</v>
      </c>
      <c r="C16" s="6">
        <v>2</v>
      </c>
      <c r="D16" s="97" t="s">
        <v>51</v>
      </c>
      <c r="E16" s="86">
        <v>1</v>
      </c>
    </row>
    <row r="17" spans="2:7" ht="50.25" thickBot="1" x14ac:dyDescent="0.3">
      <c r="B17" s="11" t="s">
        <v>17</v>
      </c>
      <c r="C17" s="6">
        <v>2</v>
      </c>
      <c r="D17" s="97" t="s">
        <v>51</v>
      </c>
      <c r="E17" s="86">
        <v>2</v>
      </c>
      <c r="G17" s="120" t="s">
        <v>160</v>
      </c>
    </row>
    <row r="18" spans="2:7" ht="33.75" thickBot="1" x14ac:dyDescent="0.3">
      <c r="B18" s="11" t="s">
        <v>18</v>
      </c>
      <c r="C18" s="6">
        <v>2</v>
      </c>
      <c r="D18" s="97">
        <v>2</v>
      </c>
      <c r="E18" s="86">
        <v>1</v>
      </c>
    </row>
    <row r="19" spans="2:7" ht="50.25" thickBot="1" x14ac:dyDescent="0.3">
      <c r="B19" s="11" t="s">
        <v>19</v>
      </c>
      <c r="C19" s="6">
        <v>2</v>
      </c>
      <c r="D19" s="97" t="s">
        <v>51</v>
      </c>
      <c r="E19" s="50">
        <v>2</v>
      </c>
    </row>
    <row r="20" spans="2:7" ht="33.75" thickBot="1" x14ac:dyDescent="0.3">
      <c r="B20" s="11" t="s">
        <v>20</v>
      </c>
      <c r="C20" s="6">
        <v>2</v>
      </c>
      <c r="D20" s="97">
        <v>2</v>
      </c>
      <c r="E20" s="86">
        <v>1</v>
      </c>
    </row>
    <row r="21" spans="2:7" ht="50.25" thickBot="1" x14ac:dyDescent="0.3">
      <c r="B21" s="11" t="s">
        <v>21</v>
      </c>
      <c r="C21" s="6">
        <v>2</v>
      </c>
      <c r="D21" s="97">
        <v>0</v>
      </c>
      <c r="E21" s="86">
        <v>2</v>
      </c>
    </row>
    <row r="22" spans="2:7" ht="17.25" thickBot="1" x14ac:dyDescent="0.3">
      <c r="B22" s="12" t="s">
        <v>22</v>
      </c>
      <c r="C22" s="4" t="s">
        <v>2</v>
      </c>
      <c r="D22" s="96" t="s">
        <v>49</v>
      </c>
      <c r="E22" s="108">
        <f>SUM(E23:E24)</f>
        <v>3</v>
      </c>
    </row>
    <row r="23" spans="2:7" ht="50.25" thickBot="1" x14ac:dyDescent="0.3">
      <c r="B23" s="11" t="s">
        <v>23</v>
      </c>
      <c r="C23" s="6">
        <v>2</v>
      </c>
      <c r="D23" s="97" t="s">
        <v>51</v>
      </c>
      <c r="E23" s="50">
        <v>2</v>
      </c>
    </row>
    <row r="24" spans="2:7" ht="50.25" thickBot="1" x14ac:dyDescent="0.3">
      <c r="B24" s="11" t="s">
        <v>24</v>
      </c>
      <c r="C24" s="6">
        <v>2</v>
      </c>
      <c r="D24" s="97">
        <v>1</v>
      </c>
      <c r="E24" s="50">
        <v>1</v>
      </c>
    </row>
    <row r="25" spans="2:7" ht="17.25" thickBot="1" x14ac:dyDescent="0.3">
      <c r="B25" s="12" t="s">
        <v>25</v>
      </c>
      <c r="C25" s="4" t="s">
        <v>26</v>
      </c>
      <c r="D25" s="96" t="s">
        <v>67</v>
      </c>
      <c r="E25" s="108">
        <f>SUM(E26:E32)</f>
        <v>13</v>
      </c>
    </row>
    <row r="26" spans="2:7" ht="50.25" thickBot="1" x14ac:dyDescent="0.3">
      <c r="B26" s="11" t="s">
        <v>27</v>
      </c>
      <c r="C26" s="6">
        <v>2</v>
      </c>
      <c r="D26" s="97" t="s">
        <v>50</v>
      </c>
      <c r="E26" s="116">
        <v>2</v>
      </c>
    </row>
    <row r="27" spans="2:7" ht="83.25" thickBot="1" x14ac:dyDescent="0.3">
      <c r="B27" s="11" t="s">
        <v>28</v>
      </c>
      <c r="C27" s="6">
        <v>2</v>
      </c>
      <c r="D27" s="97" t="s">
        <v>51</v>
      </c>
      <c r="E27" s="116">
        <v>2</v>
      </c>
    </row>
    <row r="28" spans="2:7" ht="33.75" thickBot="1" x14ac:dyDescent="0.3">
      <c r="B28" s="11" t="s">
        <v>29</v>
      </c>
      <c r="C28" s="6">
        <v>2</v>
      </c>
      <c r="D28" s="97">
        <v>2</v>
      </c>
      <c r="E28" s="87">
        <v>2</v>
      </c>
    </row>
    <row r="29" spans="2:7" ht="33.75" thickBot="1" x14ac:dyDescent="0.3">
      <c r="B29" s="11" t="s">
        <v>30</v>
      </c>
      <c r="C29" s="6">
        <v>2</v>
      </c>
      <c r="D29" s="97" t="s">
        <v>57</v>
      </c>
      <c r="E29" s="87">
        <v>1</v>
      </c>
    </row>
    <row r="30" spans="2:7" ht="33.75" thickBot="1" x14ac:dyDescent="0.3">
      <c r="B30" s="11" t="s">
        <v>31</v>
      </c>
      <c r="C30" s="6">
        <v>2</v>
      </c>
      <c r="D30" s="97" t="s">
        <v>51</v>
      </c>
      <c r="E30" s="116">
        <v>2</v>
      </c>
    </row>
    <row r="31" spans="2:7" ht="66.75" thickBot="1" x14ac:dyDescent="0.3">
      <c r="B31" s="11" t="s">
        <v>32</v>
      </c>
      <c r="C31" s="6">
        <v>2</v>
      </c>
      <c r="D31" s="97" t="s">
        <v>50</v>
      </c>
      <c r="E31" s="116">
        <v>2</v>
      </c>
    </row>
    <row r="32" spans="2:7" ht="66.75" thickBot="1" x14ac:dyDescent="0.3">
      <c r="B32" s="11" t="s">
        <v>33</v>
      </c>
      <c r="C32" s="6">
        <v>2</v>
      </c>
      <c r="D32" s="97" t="s">
        <v>50</v>
      </c>
      <c r="E32" s="116">
        <v>2</v>
      </c>
    </row>
    <row r="33" spans="2:9" ht="17.25" thickBot="1" x14ac:dyDescent="0.3">
      <c r="B33" s="12" t="s">
        <v>34</v>
      </c>
      <c r="C33" s="4" t="s">
        <v>2</v>
      </c>
      <c r="D33" s="96" t="s">
        <v>56</v>
      </c>
      <c r="E33" s="108">
        <f>SUM(E34:E35)</f>
        <v>2</v>
      </c>
    </row>
    <row r="34" spans="2:9" ht="50.25" thickBot="1" x14ac:dyDescent="0.3">
      <c r="B34" s="11" t="s">
        <v>35</v>
      </c>
      <c r="C34" s="6">
        <v>2</v>
      </c>
      <c r="D34" s="97">
        <v>1</v>
      </c>
      <c r="E34" s="87">
        <v>1</v>
      </c>
    </row>
    <row r="35" spans="2:9" ht="50.25" thickBot="1" x14ac:dyDescent="0.3">
      <c r="B35" s="11" t="s">
        <v>36</v>
      </c>
      <c r="C35" s="6">
        <v>2</v>
      </c>
      <c r="D35" s="97">
        <v>1</v>
      </c>
      <c r="E35" s="87">
        <v>1</v>
      </c>
    </row>
    <row r="36" spans="2:9" ht="17.25" thickBot="1" x14ac:dyDescent="0.3">
      <c r="B36" s="14" t="s">
        <v>37</v>
      </c>
      <c r="C36" s="15" t="s">
        <v>2</v>
      </c>
      <c r="D36" s="96" t="s">
        <v>52</v>
      </c>
      <c r="E36" s="108">
        <f>SUM(E37:E38)</f>
        <v>4</v>
      </c>
    </row>
    <row r="37" spans="2:9" ht="66.75" thickBot="1" x14ac:dyDescent="0.3">
      <c r="B37" s="16" t="s">
        <v>38</v>
      </c>
      <c r="C37" s="20">
        <v>2</v>
      </c>
      <c r="D37" s="97" t="s">
        <v>51</v>
      </c>
      <c r="E37" s="50">
        <v>2</v>
      </c>
    </row>
    <row r="38" spans="2:9" ht="50.25" thickBot="1" x14ac:dyDescent="0.3">
      <c r="B38" s="16" t="s">
        <v>39</v>
      </c>
      <c r="C38" s="20">
        <v>2</v>
      </c>
      <c r="D38" s="97" t="s">
        <v>50</v>
      </c>
      <c r="E38" s="50">
        <v>2</v>
      </c>
    </row>
    <row r="39" spans="2:9" ht="17.25" thickBot="1" x14ac:dyDescent="0.3">
      <c r="B39" s="14" t="s">
        <v>40</v>
      </c>
      <c r="C39" s="18">
        <v>8</v>
      </c>
      <c r="D39" s="101" t="s">
        <v>48</v>
      </c>
      <c r="E39" s="109">
        <f>E40+E43</f>
        <v>5</v>
      </c>
    </row>
    <row r="40" spans="2:9" ht="17.25" thickBot="1" x14ac:dyDescent="0.3">
      <c r="B40" s="14" t="s">
        <v>41</v>
      </c>
      <c r="C40" s="15" t="s">
        <v>2</v>
      </c>
      <c r="D40" s="96" t="s">
        <v>52</v>
      </c>
      <c r="E40" s="108">
        <f>SUM(E41:E42)</f>
        <v>4</v>
      </c>
    </row>
    <row r="41" spans="2:9" ht="83.25" thickBot="1" x14ac:dyDescent="0.3">
      <c r="B41" s="16" t="s">
        <v>42</v>
      </c>
      <c r="C41" s="20">
        <v>2</v>
      </c>
      <c r="D41" s="97" t="s">
        <v>51</v>
      </c>
      <c r="E41" s="116">
        <v>2</v>
      </c>
    </row>
    <row r="42" spans="2:9" ht="50.25" thickBot="1" x14ac:dyDescent="0.3">
      <c r="B42" s="16" t="s">
        <v>43</v>
      </c>
      <c r="C42" s="20">
        <v>2</v>
      </c>
      <c r="D42" s="97" t="s">
        <v>50</v>
      </c>
      <c r="E42" s="87">
        <v>2</v>
      </c>
    </row>
    <row r="43" spans="2:9" ht="33.75" thickBot="1" x14ac:dyDescent="0.3">
      <c r="B43" s="14" t="s">
        <v>44</v>
      </c>
      <c r="C43" s="15" t="s">
        <v>2</v>
      </c>
      <c r="D43" s="96" t="s">
        <v>52</v>
      </c>
      <c r="E43" s="80">
        <f>SUM(E44:E45)</f>
        <v>1</v>
      </c>
    </row>
    <row r="44" spans="2:9" ht="50.25" thickBot="1" x14ac:dyDescent="0.3">
      <c r="B44" s="16" t="s">
        <v>45</v>
      </c>
      <c r="C44" s="20">
        <v>2</v>
      </c>
      <c r="D44" s="97">
        <v>0</v>
      </c>
      <c r="E44" s="88">
        <v>1</v>
      </c>
    </row>
    <row r="45" spans="2:9" ht="33.75" thickBot="1" x14ac:dyDescent="0.3">
      <c r="B45" s="16" t="s">
        <v>46</v>
      </c>
      <c r="C45" s="20">
        <v>2</v>
      </c>
      <c r="D45" s="97">
        <v>0</v>
      </c>
      <c r="E45" s="116">
        <v>0</v>
      </c>
    </row>
    <row r="46" spans="2:9" ht="21.75" thickBot="1" x14ac:dyDescent="0.4">
      <c r="B46" s="19" t="s">
        <v>47</v>
      </c>
      <c r="C46" s="18">
        <v>58</v>
      </c>
      <c r="D46" s="101">
        <v>46</v>
      </c>
      <c r="E46" s="109">
        <f>E2+E12+E39</f>
        <v>46</v>
      </c>
      <c r="G46" s="47">
        <f>INT(E46/C46*100)</f>
        <v>79</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19" workbookViewId="0">
      <selection activeCell="I16" sqref="I16"/>
    </sheetView>
  </sheetViews>
  <sheetFormatPr defaultRowHeight="15" x14ac:dyDescent="0.25"/>
  <cols>
    <col min="2" max="2" width="48.7109375" customWidth="1"/>
    <col min="4" max="4" width="9.140625" style="103"/>
    <col min="5" max="5" width="11.28515625" style="78" bestFit="1" customWidth="1"/>
  </cols>
  <sheetData>
    <row r="1" spans="2:5" ht="15.75" thickBot="1" x14ac:dyDescent="0.3">
      <c r="C1" s="39"/>
      <c r="D1" s="94"/>
    </row>
    <row r="2" spans="2:5" ht="17.25" thickBot="1" x14ac:dyDescent="0.3">
      <c r="B2" s="1" t="s">
        <v>0</v>
      </c>
      <c r="C2" s="45">
        <v>8</v>
      </c>
      <c r="D2" s="95" t="s">
        <v>48</v>
      </c>
      <c r="E2" s="79">
        <f>E3+E6</f>
        <v>8</v>
      </c>
    </row>
    <row r="3" spans="2:5" ht="33.75" thickBot="1" x14ac:dyDescent="0.3">
      <c r="B3" s="3" t="s">
        <v>1</v>
      </c>
      <c r="C3" s="35">
        <v>4</v>
      </c>
      <c r="D3" s="96" t="s">
        <v>52</v>
      </c>
      <c r="E3" s="80">
        <f>SUM(E4:E5)</f>
        <v>4</v>
      </c>
    </row>
    <row r="4" spans="2:5" ht="33.75" thickBot="1" x14ac:dyDescent="0.3">
      <c r="B4" s="25" t="s">
        <v>3</v>
      </c>
      <c r="C4" s="6">
        <v>2</v>
      </c>
      <c r="D4" s="97" t="s">
        <v>50</v>
      </c>
      <c r="E4" s="81">
        <v>2</v>
      </c>
    </row>
    <row r="5" spans="2:5" ht="17.25" thickBot="1" x14ac:dyDescent="0.3">
      <c r="B5" s="5" t="s">
        <v>4</v>
      </c>
      <c r="C5" s="41">
        <v>2</v>
      </c>
      <c r="D5" s="97" t="s">
        <v>50</v>
      </c>
      <c r="E5" s="81">
        <v>2</v>
      </c>
    </row>
    <row r="6" spans="2:5" ht="17.25" thickBot="1" x14ac:dyDescent="0.3">
      <c r="B6" s="3" t="s">
        <v>5</v>
      </c>
      <c r="C6" s="35">
        <v>4</v>
      </c>
      <c r="D6" s="96" t="s">
        <v>52</v>
      </c>
      <c r="E6" s="80">
        <f>SUM(E7:E11)</f>
        <v>4</v>
      </c>
    </row>
    <row r="7" spans="2:5" ht="16.5" x14ac:dyDescent="0.25">
      <c r="B7" s="7" t="s">
        <v>6</v>
      </c>
      <c r="C7" s="58">
        <v>2</v>
      </c>
      <c r="D7" s="98">
        <v>2</v>
      </c>
      <c r="E7" s="82">
        <v>2</v>
      </c>
    </row>
    <row r="8" spans="2:5" ht="49.5" x14ac:dyDescent="0.25">
      <c r="B8" s="8" t="s">
        <v>7</v>
      </c>
      <c r="C8" s="59"/>
      <c r="D8" s="99"/>
      <c r="E8" s="83"/>
    </row>
    <row r="9" spans="2:5" ht="49.5" x14ac:dyDescent="0.25">
      <c r="B9" s="9" t="s">
        <v>8</v>
      </c>
      <c r="C9" s="59"/>
      <c r="D9" s="99"/>
      <c r="E9" s="83"/>
    </row>
    <row r="10" spans="2:5" ht="60.75" thickBot="1" x14ac:dyDescent="0.3">
      <c r="B10" s="10" t="s">
        <v>9</v>
      </c>
      <c r="C10" s="60"/>
      <c r="D10" s="100"/>
      <c r="E10" s="84"/>
    </row>
    <row r="11" spans="2:5" ht="84" customHeight="1" thickBot="1" x14ac:dyDescent="0.3">
      <c r="B11" s="10" t="s">
        <v>10</v>
      </c>
      <c r="C11" s="6">
        <v>2</v>
      </c>
      <c r="D11" s="112" t="s">
        <v>50</v>
      </c>
      <c r="E11" s="81">
        <v>2</v>
      </c>
    </row>
    <row r="12" spans="2:5" ht="17.25" thickBot="1" x14ac:dyDescent="0.3">
      <c r="B12" s="12" t="s">
        <v>11</v>
      </c>
      <c r="C12" s="13">
        <v>42</v>
      </c>
      <c r="D12" s="121" t="s">
        <v>63</v>
      </c>
      <c r="E12" s="109">
        <f>E13+E22+E25+E33+E36</f>
        <v>39</v>
      </c>
    </row>
    <row r="13" spans="2:5" ht="17.25" thickBot="1" x14ac:dyDescent="0.3">
      <c r="B13" s="12" t="s">
        <v>12</v>
      </c>
      <c r="C13" s="35">
        <v>16</v>
      </c>
      <c r="D13" s="111" t="s">
        <v>73</v>
      </c>
      <c r="E13" s="80">
        <f>SUM(E14:E21)</f>
        <v>15</v>
      </c>
    </row>
    <row r="14" spans="2:5" ht="66.75" thickBot="1" x14ac:dyDescent="0.3">
      <c r="B14" s="26" t="s">
        <v>14</v>
      </c>
      <c r="C14" s="6">
        <v>2</v>
      </c>
      <c r="D14" s="112">
        <v>2</v>
      </c>
      <c r="E14" s="85">
        <v>2</v>
      </c>
    </row>
    <row r="15" spans="2:5" ht="33.75" thickBot="1" x14ac:dyDescent="0.3">
      <c r="B15" s="11" t="s">
        <v>15</v>
      </c>
      <c r="C15" s="6">
        <v>2</v>
      </c>
      <c r="D15" s="112">
        <v>2</v>
      </c>
      <c r="E15" s="85">
        <v>2</v>
      </c>
    </row>
    <row r="16" spans="2:5" ht="50.25" thickBot="1" x14ac:dyDescent="0.3">
      <c r="B16" s="11" t="s">
        <v>16</v>
      </c>
      <c r="C16" s="6">
        <v>2</v>
      </c>
      <c r="D16" s="112">
        <v>2</v>
      </c>
      <c r="E16" s="85">
        <v>2</v>
      </c>
    </row>
    <row r="17" spans="2:7" ht="50.25" thickBot="1" x14ac:dyDescent="0.3">
      <c r="B17" s="11" t="s">
        <v>17</v>
      </c>
      <c r="C17" s="6">
        <v>2</v>
      </c>
      <c r="D17" s="112" t="s">
        <v>51</v>
      </c>
      <c r="E17" s="86">
        <v>2</v>
      </c>
      <c r="G17" s="120" t="s">
        <v>160</v>
      </c>
    </row>
    <row r="18" spans="2:7" ht="33.75" thickBot="1" x14ac:dyDescent="0.3">
      <c r="B18" s="11" t="s">
        <v>18</v>
      </c>
      <c r="C18" s="6">
        <v>2</v>
      </c>
      <c r="D18" s="112" t="s">
        <v>51</v>
      </c>
      <c r="E18" s="85">
        <v>2</v>
      </c>
    </row>
    <row r="19" spans="2:7" ht="50.25" thickBot="1" x14ac:dyDescent="0.3">
      <c r="B19" s="11" t="s">
        <v>19</v>
      </c>
      <c r="C19" s="6">
        <v>2</v>
      </c>
      <c r="D19" s="112">
        <v>2</v>
      </c>
      <c r="E19" s="85">
        <v>2</v>
      </c>
    </row>
    <row r="20" spans="2:7" ht="33.75" thickBot="1" x14ac:dyDescent="0.3">
      <c r="B20" s="11" t="s">
        <v>20</v>
      </c>
      <c r="C20" s="6">
        <v>2</v>
      </c>
      <c r="D20" s="112" t="s">
        <v>50</v>
      </c>
      <c r="E20" s="85">
        <v>2</v>
      </c>
    </row>
    <row r="21" spans="2:7" ht="50.25" thickBot="1" x14ac:dyDescent="0.3">
      <c r="B21" s="11" t="s">
        <v>21</v>
      </c>
      <c r="C21" s="6">
        <v>2</v>
      </c>
      <c r="D21" s="112">
        <v>0</v>
      </c>
      <c r="E21" s="86">
        <v>1</v>
      </c>
    </row>
    <row r="22" spans="2:7" ht="17.25" thickBot="1" x14ac:dyDescent="0.3">
      <c r="B22" s="12" t="s">
        <v>22</v>
      </c>
      <c r="C22" s="35">
        <v>4</v>
      </c>
      <c r="D22" s="111" t="s">
        <v>49</v>
      </c>
      <c r="E22" s="80">
        <f>SUM(E23:E24)</f>
        <v>4</v>
      </c>
    </row>
    <row r="23" spans="2:7" ht="50.25" thickBot="1" x14ac:dyDescent="0.3">
      <c r="B23" s="11" t="s">
        <v>23</v>
      </c>
      <c r="C23" s="6">
        <v>2</v>
      </c>
      <c r="D23" s="112">
        <v>2</v>
      </c>
      <c r="E23" s="85">
        <v>2</v>
      </c>
    </row>
    <row r="24" spans="2:7" ht="50.25" thickBot="1" x14ac:dyDescent="0.3">
      <c r="B24" s="11" t="s">
        <v>24</v>
      </c>
      <c r="C24" s="6">
        <v>2</v>
      </c>
      <c r="D24" s="112" t="s">
        <v>51</v>
      </c>
      <c r="E24" s="85">
        <v>2</v>
      </c>
    </row>
    <row r="25" spans="2:7" ht="17.25" thickBot="1" x14ac:dyDescent="0.3">
      <c r="B25" s="12" t="s">
        <v>25</v>
      </c>
      <c r="C25" s="35">
        <v>14</v>
      </c>
      <c r="D25" s="112" t="s">
        <v>73</v>
      </c>
      <c r="E25" s="80">
        <f>SUM(E26:E32)</f>
        <v>12</v>
      </c>
    </row>
    <row r="26" spans="2:7" ht="50.25" thickBot="1" x14ac:dyDescent="0.3">
      <c r="B26" s="11" t="s">
        <v>27</v>
      </c>
      <c r="C26" s="6">
        <v>2</v>
      </c>
      <c r="D26" s="112">
        <v>2</v>
      </c>
      <c r="E26" s="88">
        <v>1</v>
      </c>
    </row>
    <row r="27" spans="2:7" ht="83.25" thickBot="1" x14ac:dyDescent="0.3">
      <c r="B27" s="11" t="s">
        <v>28</v>
      </c>
      <c r="C27" s="6">
        <v>2</v>
      </c>
      <c r="D27" s="112" t="s">
        <v>51</v>
      </c>
      <c r="E27" s="87">
        <v>2</v>
      </c>
    </row>
    <row r="28" spans="2:7" ht="33.75" thickBot="1" x14ac:dyDescent="0.3">
      <c r="B28" s="11" t="s">
        <v>29</v>
      </c>
      <c r="C28" s="6">
        <v>2</v>
      </c>
      <c r="D28" s="112">
        <v>2</v>
      </c>
      <c r="E28" s="87">
        <v>2</v>
      </c>
    </row>
    <row r="29" spans="2:7" ht="33.75" thickBot="1" x14ac:dyDescent="0.3">
      <c r="B29" s="11" t="s">
        <v>30</v>
      </c>
      <c r="C29" s="6">
        <v>2</v>
      </c>
      <c r="D29" s="112">
        <v>2</v>
      </c>
      <c r="E29" s="88">
        <v>1</v>
      </c>
    </row>
    <row r="30" spans="2:7" ht="33.75" thickBot="1" x14ac:dyDescent="0.3">
      <c r="B30" s="11" t="s">
        <v>31</v>
      </c>
      <c r="C30" s="6">
        <v>2</v>
      </c>
      <c r="D30" s="112" t="s">
        <v>50</v>
      </c>
      <c r="E30" s="87">
        <v>2</v>
      </c>
    </row>
    <row r="31" spans="2:7" ht="66.75" thickBot="1" x14ac:dyDescent="0.3">
      <c r="B31" s="11" t="s">
        <v>32</v>
      </c>
      <c r="C31" s="6">
        <v>2</v>
      </c>
      <c r="D31" s="112" t="s">
        <v>50</v>
      </c>
      <c r="E31" s="87">
        <v>2</v>
      </c>
    </row>
    <row r="32" spans="2:7" ht="66.75" thickBot="1" x14ac:dyDescent="0.3">
      <c r="B32" s="11" t="s">
        <v>33</v>
      </c>
      <c r="C32" s="6">
        <v>2</v>
      </c>
      <c r="D32" s="112" t="s">
        <v>50</v>
      </c>
      <c r="E32" s="87">
        <v>2</v>
      </c>
    </row>
    <row r="33" spans="2:9" ht="17.25" thickBot="1" x14ac:dyDescent="0.3">
      <c r="B33" s="12" t="s">
        <v>34</v>
      </c>
      <c r="C33" s="35">
        <v>4</v>
      </c>
      <c r="D33" s="111">
        <v>4</v>
      </c>
      <c r="E33" s="80">
        <f>SUM(E34:E35)</f>
        <v>4</v>
      </c>
    </row>
    <row r="34" spans="2:9" ht="50.25" thickBot="1" x14ac:dyDescent="0.3">
      <c r="B34" s="11" t="s">
        <v>35</v>
      </c>
      <c r="C34" s="6">
        <v>2</v>
      </c>
      <c r="D34" s="112" t="s">
        <v>50</v>
      </c>
      <c r="E34" s="87">
        <v>2</v>
      </c>
    </row>
    <row r="35" spans="2:9" ht="50.25" thickBot="1" x14ac:dyDescent="0.3">
      <c r="B35" s="11" t="s">
        <v>36</v>
      </c>
      <c r="C35" s="6">
        <v>2</v>
      </c>
      <c r="D35" s="112" t="s">
        <v>51</v>
      </c>
      <c r="E35" s="88">
        <v>2</v>
      </c>
      <c r="G35" s="120" t="s">
        <v>160</v>
      </c>
    </row>
    <row r="36" spans="2:9" ht="17.25" thickBot="1" x14ac:dyDescent="0.3">
      <c r="B36" s="14" t="s">
        <v>37</v>
      </c>
      <c r="C36" s="38">
        <v>4</v>
      </c>
      <c r="D36" s="112" t="s">
        <v>52</v>
      </c>
      <c r="E36" s="80">
        <f>SUM(E37:E38)</f>
        <v>4</v>
      </c>
    </row>
    <row r="37" spans="2:9" ht="66.75" thickBot="1" x14ac:dyDescent="0.3">
      <c r="B37" s="16" t="s">
        <v>38</v>
      </c>
      <c r="C37" s="33">
        <v>2</v>
      </c>
      <c r="D37" s="112" t="s">
        <v>50</v>
      </c>
      <c r="E37" s="85">
        <v>2</v>
      </c>
    </row>
    <row r="38" spans="2:9" ht="50.25" thickBot="1" x14ac:dyDescent="0.3">
      <c r="B38" s="16" t="s">
        <v>39</v>
      </c>
      <c r="C38" s="33">
        <v>2</v>
      </c>
      <c r="D38" s="112" t="s">
        <v>51</v>
      </c>
      <c r="E38" s="85">
        <v>2</v>
      </c>
    </row>
    <row r="39" spans="2:9" ht="17.25" thickBot="1" x14ac:dyDescent="0.3">
      <c r="B39" s="14" t="s">
        <v>40</v>
      </c>
      <c r="C39" s="18">
        <v>8</v>
      </c>
      <c r="D39" s="121" t="s">
        <v>77</v>
      </c>
      <c r="E39" s="109">
        <f>E40+E43</f>
        <v>6</v>
      </c>
    </row>
    <row r="40" spans="2:9" ht="17.25" thickBot="1" x14ac:dyDescent="0.3">
      <c r="B40" s="14" t="s">
        <v>41</v>
      </c>
      <c r="C40" s="38">
        <v>4</v>
      </c>
      <c r="D40" s="111" t="s">
        <v>56</v>
      </c>
      <c r="E40" s="80">
        <f>SUM(E41:E42)</f>
        <v>2</v>
      </c>
    </row>
    <row r="41" spans="2:9" ht="83.25" thickBot="1" x14ac:dyDescent="0.3">
      <c r="B41" s="16" t="s">
        <v>42</v>
      </c>
      <c r="C41" s="33">
        <v>2</v>
      </c>
      <c r="D41" s="112" t="s">
        <v>50</v>
      </c>
      <c r="E41" s="87">
        <v>2</v>
      </c>
    </row>
    <row r="42" spans="2:9" ht="50.25" thickBot="1" x14ac:dyDescent="0.3">
      <c r="B42" s="16" t="s">
        <v>43</v>
      </c>
      <c r="C42" s="33">
        <v>2</v>
      </c>
      <c r="D42" s="112" t="s">
        <v>57</v>
      </c>
      <c r="E42" s="88">
        <v>0</v>
      </c>
    </row>
    <row r="43" spans="2:9" ht="33.75" thickBot="1" x14ac:dyDescent="0.3">
      <c r="B43" s="14" t="s">
        <v>44</v>
      </c>
      <c r="C43" s="38">
        <v>4</v>
      </c>
      <c r="D43" s="111" t="s">
        <v>49</v>
      </c>
      <c r="E43" s="80">
        <f>SUM(E44:E45)</f>
        <v>4</v>
      </c>
    </row>
    <row r="44" spans="2:9" ht="50.25" thickBot="1" x14ac:dyDescent="0.3">
      <c r="B44" s="16" t="s">
        <v>45</v>
      </c>
      <c r="C44" s="33">
        <v>2</v>
      </c>
      <c r="D44" s="112" t="s">
        <v>51</v>
      </c>
      <c r="E44" s="87">
        <v>2</v>
      </c>
    </row>
    <row r="45" spans="2:9" ht="33.75" thickBot="1" x14ac:dyDescent="0.3">
      <c r="B45" s="16" t="s">
        <v>46</v>
      </c>
      <c r="C45" s="33">
        <v>2</v>
      </c>
      <c r="D45" s="112" t="s">
        <v>50</v>
      </c>
      <c r="E45" s="87">
        <v>2</v>
      </c>
    </row>
    <row r="46" spans="2:9" ht="21.75" thickBot="1" x14ac:dyDescent="0.4">
      <c r="B46" s="19" t="s">
        <v>47</v>
      </c>
      <c r="C46" s="18">
        <v>58</v>
      </c>
      <c r="D46" s="121" t="s">
        <v>78</v>
      </c>
      <c r="E46" s="109">
        <f>E2+E12+E39</f>
        <v>53</v>
      </c>
      <c r="G46" s="47">
        <f>INT(E46/C46*100)</f>
        <v>91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B49" sqref="B49"/>
    </sheetView>
  </sheetViews>
  <sheetFormatPr defaultRowHeight="15" x14ac:dyDescent="0.25"/>
  <cols>
    <col min="2" max="2" width="48.7109375" customWidth="1"/>
    <col min="4" max="4" width="9.140625" style="103"/>
    <col min="5" max="5" width="11.28515625" style="78" bestFit="1" customWidth="1"/>
  </cols>
  <sheetData>
    <row r="1" spans="2:5" ht="15.75" thickBot="1" x14ac:dyDescent="0.3">
      <c r="C1" s="39"/>
      <c r="D1" s="94"/>
    </row>
    <row r="2" spans="2:5" ht="17.25" thickBot="1" x14ac:dyDescent="0.3">
      <c r="B2" s="1" t="s">
        <v>0</v>
      </c>
      <c r="C2" s="45">
        <v>8</v>
      </c>
      <c r="D2" s="95" t="s">
        <v>83</v>
      </c>
      <c r="E2" s="79">
        <f>E3+E6</f>
        <v>6</v>
      </c>
    </row>
    <row r="3" spans="2:5" ht="33.75" thickBot="1" x14ac:dyDescent="0.3">
      <c r="B3" s="3" t="s">
        <v>1</v>
      </c>
      <c r="C3" s="35">
        <v>4</v>
      </c>
      <c r="D3" s="96" t="s">
        <v>51</v>
      </c>
      <c r="E3" s="80">
        <f>SUM(E4:E5)</f>
        <v>2</v>
      </c>
    </row>
    <row r="4" spans="2:5" ht="33.75" thickBot="1" x14ac:dyDescent="0.3">
      <c r="B4" s="25" t="s">
        <v>3</v>
      </c>
      <c r="C4" s="6">
        <v>2</v>
      </c>
      <c r="D4" s="97" t="s">
        <v>51</v>
      </c>
      <c r="E4" s="81">
        <v>2</v>
      </c>
    </row>
    <row r="5" spans="2:5" ht="17.25" thickBot="1" x14ac:dyDescent="0.3">
      <c r="B5" s="5" t="s">
        <v>4</v>
      </c>
      <c r="C5" s="41">
        <v>2</v>
      </c>
      <c r="D5" s="97">
        <v>0</v>
      </c>
      <c r="E5" s="81">
        <v>0</v>
      </c>
    </row>
    <row r="6" spans="2:5" ht="17.25" thickBot="1" x14ac:dyDescent="0.3">
      <c r="B6" s="3" t="s">
        <v>5</v>
      </c>
      <c r="C6" s="35">
        <v>4</v>
      </c>
      <c r="D6" s="96" t="s">
        <v>52</v>
      </c>
      <c r="E6" s="80">
        <f>SUM(E7:E11)</f>
        <v>4</v>
      </c>
    </row>
    <row r="7" spans="2:5" ht="16.5" x14ac:dyDescent="0.25">
      <c r="B7" s="7" t="s">
        <v>6</v>
      </c>
      <c r="C7" s="58">
        <v>2</v>
      </c>
      <c r="D7" s="98">
        <v>2</v>
      </c>
      <c r="E7" s="82">
        <v>2</v>
      </c>
    </row>
    <row r="8" spans="2:5" ht="49.5" x14ac:dyDescent="0.25">
      <c r="B8" s="8" t="s">
        <v>7</v>
      </c>
      <c r="C8" s="59"/>
      <c r="D8" s="99"/>
      <c r="E8" s="83"/>
    </row>
    <row r="9" spans="2:5" ht="49.5" x14ac:dyDescent="0.25">
      <c r="B9" s="9" t="s">
        <v>8</v>
      </c>
      <c r="C9" s="59"/>
      <c r="D9" s="99"/>
      <c r="E9" s="83"/>
    </row>
    <row r="10" spans="2:5" ht="60.75" thickBot="1" x14ac:dyDescent="0.3">
      <c r="B10" s="10" t="s">
        <v>9</v>
      </c>
      <c r="C10" s="60"/>
      <c r="D10" s="100"/>
      <c r="E10" s="84"/>
    </row>
    <row r="11" spans="2:5" ht="84" customHeight="1" thickBot="1" x14ac:dyDescent="0.3">
      <c r="B11" s="10" t="s">
        <v>10</v>
      </c>
      <c r="C11" s="6">
        <v>2</v>
      </c>
      <c r="D11" s="97" t="s">
        <v>50</v>
      </c>
      <c r="E11" s="81">
        <v>2</v>
      </c>
    </row>
    <row r="12" spans="2:5" ht="17.25" thickBot="1" x14ac:dyDescent="0.3">
      <c r="B12" s="12" t="s">
        <v>11</v>
      </c>
      <c r="C12" s="13">
        <v>42</v>
      </c>
      <c r="D12" s="101" t="s">
        <v>65</v>
      </c>
      <c r="E12" s="80">
        <f>E13+E22+E25+E33+E36</f>
        <v>36</v>
      </c>
    </row>
    <row r="13" spans="2:5" ht="17.25" thickBot="1" x14ac:dyDescent="0.3">
      <c r="B13" s="12" t="s">
        <v>12</v>
      </c>
      <c r="C13" s="35">
        <v>16</v>
      </c>
      <c r="D13" s="96" t="s">
        <v>66</v>
      </c>
      <c r="E13" s="80">
        <f>SUM(E14:E21)</f>
        <v>14</v>
      </c>
    </row>
    <row r="14" spans="2:5" ht="66.75" thickBot="1" x14ac:dyDescent="0.3">
      <c r="B14" s="26" t="s">
        <v>14</v>
      </c>
      <c r="C14" s="6">
        <v>2</v>
      </c>
      <c r="D14" s="97" t="s">
        <v>50</v>
      </c>
      <c r="E14" s="85">
        <v>2</v>
      </c>
    </row>
    <row r="15" spans="2:5" ht="33.75" thickBot="1" x14ac:dyDescent="0.3">
      <c r="B15" s="11" t="s">
        <v>15</v>
      </c>
      <c r="C15" s="6">
        <v>2</v>
      </c>
      <c r="D15" s="97" t="s">
        <v>51</v>
      </c>
      <c r="E15" s="85">
        <v>2</v>
      </c>
    </row>
    <row r="16" spans="2:5" ht="50.25" thickBot="1" x14ac:dyDescent="0.3">
      <c r="B16" s="11" t="s">
        <v>16</v>
      </c>
      <c r="C16" s="6">
        <v>2</v>
      </c>
      <c r="D16" s="97" t="s">
        <v>51</v>
      </c>
      <c r="E16" s="85">
        <v>2</v>
      </c>
    </row>
    <row r="17" spans="2:5" ht="50.25" thickBot="1" x14ac:dyDescent="0.3">
      <c r="B17" s="11" t="s">
        <v>17</v>
      </c>
      <c r="C17" s="6">
        <v>2</v>
      </c>
      <c r="D17" s="97" t="s">
        <v>55</v>
      </c>
      <c r="E17" s="85">
        <v>1</v>
      </c>
    </row>
    <row r="18" spans="2:5" ht="33.75" thickBot="1" x14ac:dyDescent="0.3">
      <c r="B18" s="11" t="s">
        <v>18</v>
      </c>
      <c r="C18" s="6">
        <v>2</v>
      </c>
      <c r="D18" s="97" t="s">
        <v>51</v>
      </c>
      <c r="E18" s="85">
        <v>2</v>
      </c>
    </row>
    <row r="19" spans="2:5" ht="50.25" thickBot="1" x14ac:dyDescent="0.3">
      <c r="B19" s="11" t="s">
        <v>19</v>
      </c>
      <c r="C19" s="6">
        <v>2</v>
      </c>
      <c r="D19" s="97" t="s">
        <v>51</v>
      </c>
      <c r="E19" s="85">
        <v>2</v>
      </c>
    </row>
    <row r="20" spans="2:5" ht="33.75" thickBot="1" x14ac:dyDescent="0.3">
      <c r="B20" s="11" t="s">
        <v>20</v>
      </c>
      <c r="C20" s="6">
        <v>2</v>
      </c>
      <c r="D20" s="97" t="s">
        <v>51</v>
      </c>
      <c r="E20" s="85">
        <v>2</v>
      </c>
    </row>
    <row r="21" spans="2:5" ht="50.25" thickBot="1" x14ac:dyDescent="0.3">
      <c r="B21" s="11" t="s">
        <v>21</v>
      </c>
      <c r="C21" s="6">
        <v>2</v>
      </c>
      <c r="D21" s="97" t="s">
        <v>84</v>
      </c>
      <c r="E21" s="86">
        <v>1</v>
      </c>
    </row>
    <row r="22" spans="2:5" ht="17.25" thickBot="1" x14ac:dyDescent="0.3">
      <c r="B22" s="12" t="s">
        <v>22</v>
      </c>
      <c r="C22" s="46">
        <v>4</v>
      </c>
      <c r="D22" s="102" t="s">
        <v>85</v>
      </c>
      <c r="E22" s="80">
        <f>SUM(E23:E24)</f>
        <v>3</v>
      </c>
    </row>
    <row r="23" spans="2:5" ht="50.25" thickBot="1" x14ac:dyDescent="0.3">
      <c r="B23" s="11" t="s">
        <v>23</v>
      </c>
      <c r="C23" s="6">
        <v>2</v>
      </c>
      <c r="D23" s="97" t="s">
        <v>51</v>
      </c>
      <c r="E23" s="85">
        <v>2</v>
      </c>
    </row>
    <row r="24" spans="2:5" ht="50.25" thickBot="1" x14ac:dyDescent="0.3">
      <c r="B24" s="11" t="s">
        <v>24</v>
      </c>
      <c r="C24" s="6">
        <v>2</v>
      </c>
      <c r="D24" s="97" t="s">
        <v>57</v>
      </c>
      <c r="E24" s="85">
        <v>1</v>
      </c>
    </row>
    <row r="25" spans="2:5" ht="17.25" thickBot="1" x14ac:dyDescent="0.3">
      <c r="B25" s="12" t="s">
        <v>25</v>
      </c>
      <c r="C25" s="35">
        <v>14</v>
      </c>
      <c r="D25" s="97" t="s">
        <v>86</v>
      </c>
      <c r="E25" s="80">
        <f>SUM(E26:E32)</f>
        <v>13</v>
      </c>
    </row>
    <row r="26" spans="2:5" ht="50.25" thickBot="1" x14ac:dyDescent="0.3">
      <c r="B26" s="11" t="s">
        <v>27</v>
      </c>
      <c r="C26" s="6">
        <v>2</v>
      </c>
      <c r="D26" s="97" t="s">
        <v>51</v>
      </c>
      <c r="E26" s="87">
        <v>2</v>
      </c>
    </row>
    <row r="27" spans="2:5" ht="83.25" thickBot="1" x14ac:dyDescent="0.3">
      <c r="B27" s="11" t="s">
        <v>28</v>
      </c>
      <c r="C27" s="6">
        <v>2</v>
      </c>
      <c r="D27" s="97" t="s">
        <v>51</v>
      </c>
      <c r="E27" s="87">
        <v>2</v>
      </c>
    </row>
    <row r="28" spans="2:5" ht="33.75" thickBot="1" x14ac:dyDescent="0.3">
      <c r="B28" s="11" t="s">
        <v>29</v>
      </c>
      <c r="C28" s="6">
        <v>2</v>
      </c>
      <c r="D28" s="97" t="s">
        <v>57</v>
      </c>
      <c r="E28" s="87">
        <v>1</v>
      </c>
    </row>
    <row r="29" spans="2:5" ht="33.75" thickBot="1" x14ac:dyDescent="0.3">
      <c r="B29" s="11" t="s">
        <v>30</v>
      </c>
      <c r="C29" s="6">
        <v>2</v>
      </c>
      <c r="D29" s="97" t="s">
        <v>50</v>
      </c>
      <c r="E29" s="87">
        <v>2</v>
      </c>
    </row>
    <row r="30" spans="2:5" ht="33.75" thickBot="1" x14ac:dyDescent="0.3">
      <c r="B30" s="11" t="s">
        <v>31</v>
      </c>
      <c r="C30" s="6">
        <v>2</v>
      </c>
      <c r="D30" s="97" t="s">
        <v>50</v>
      </c>
      <c r="E30" s="87">
        <v>2</v>
      </c>
    </row>
    <row r="31" spans="2:5" ht="66.75" thickBot="1" x14ac:dyDescent="0.3">
      <c r="B31" s="11" t="s">
        <v>32</v>
      </c>
      <c r="C31" s="6">
        <v>2</v>
      </c>
      <c r="D31" s="97" t="s">
        <v>51</v>
      </c>
      <c r="E31" s="87">
        <v>2</v>
      </c>
    </row>
    <row r="32" spans="2:5" ht="66.75" thickBot="1" x14ac:dyDescent="0.3">
      <c r="B32" s="11" t="s">
        <v>33</v>
      </c>
      <c r="C32" s="6">
        <v>2</v>
      </c>
      <c r="D32" s="97" t="s">
        <v>51</v>
      </c>
      <c r="E32" s="87">
        <v>2</v>
      </c>
    </row>
    <row r="33" spans="2:9" ht="17.25" thickBot="1" x14ac:dyDescent="0.3">
      <c r="B33" s="12" t="s">
        <v>34</v>
      </c>
      <c r="C33" s="35">
        <v>4</v>
      </c>
      <c r="D33" s="97" t="s">
        <v>87</v>
      </c>
      <c r="E33" s="80">
        <f>SUM(E34:E35)</f>
        <v>3</v>
      </c>
    </row>
    <row r="34" spans="2:9" ht="50.25" thickBot="1" x14ac:dyDescent="0.3">
      <c r="B34" s="11" t="s">
        <v>35</v>
      </c>
      <c r="C34" s="6">
        <v>2</v>
      </c>
      <c r="D34" s="97" t="s">
        <v>50</v>
      </c>
      <c r="E34" s="87">
        <v>2</v>
      </c>
    </row>
    <row r="35" spans="2:9" ht="50.25" thickBot="1" x14ac:dyDescent="0.3">
      <c r="B35" s="11" t="s">
        <v>36</v>
      </c>
      <c r="C35" s="6">
        <v>2</v>
      </c>
      <c r="D35" s="97" t="s">
        <v>57</v>
      </c>
      <c r="E35" s="87">
        <v>1</v>
      </c>
    </row>
    <row r="36" spans="2:9" ht="17.25" thickBot="1" x14ac:dyDescent="0.3">
      <c r="B36" s="14" t="s">
        <v>37</v>
      </c>
      <c r="C36" s="38">
        <v>4</v>
      </c>
      <c r="D36" s="101" t="s">
        <v>52</v>
      </c>
      <c r="E36" s="80">
        <f>SUM(E37:E38)</f>
        <v>3</v>
      </c>
    </row>
    <row r="37" spans="2:9" ht="66.75" thickBot="1" x14ac:dyDescent="0.3">
      <c r="B37" s="16" t="s">
        <v>38</v>
      </c>
      <c r="C37" s="33">
        <v>2</v>
      </c>
      <c r="D37" s="97" t="s">
        <v>51</v>
      </c>
      <c r="E37" s="85">
        <v>2</v>
      </c>
    </row>
    <row r="38" spans="2:9" ht="50.25" thickBot="1" x14ac:dyDescent="0.3">
      <c r="B38" s="16" t="s">
        <v>39</v>
      </c>
      <c r="C38" s="33">
        <v>2</v>
      </c>
      <c r="D38" s="97" t="s">
        <v>50</v>
      </c>
      <c r="E38" s="86">
        <v>1</v>
      </c>
    </row>
    <row r="39" spans="2:9" ht="17.25" thickBot="1" x14ac:dyDescent="0.3">
      <c r="B39" s="14" t="s">
        <v>40</v>
      </c>
      <c r="C39" s="18">
        <v>8</v>
      </c>
      <c r="D39" s="101" t="s">
        <v>83</v>
      </c>
      <c r="E39" s="80">
        <f>E40+E43</f>
        <v>5</v>
      </c>
    </row>
    <row r="40" spans="2:9" ht="17.25" thickBot="1" x14ac:dyDescent="0.3">
      <c r="B40" s="14" t="s">
        <v>41</v>
      </c>
      <c r="C40" s="38">
        <v>4</v>
      </c>
      <c r="D40" s="96" t="s">
        <v>49</v>
      </c>
      <c r="E40" s="80">
        <f>SUM(E41:E42)</f>
        <v>4</v>
      </c>
    </row>
    <row r="41" spans="2:9" ht="83.25" thickBot="1" x14ac:dyDescent="0.3">
      <c r="B41" s="16" t="s">
        <v>42</v>
      </c>
      <c r="C41" s="33">
        <v>2</v>
      </c>
      <c r="D41" s="97" t="s">
        <v>50</v>
      </c>
      <c r="E41" s="87">
        <v>2</v>
      </c>
    </row>
    <row r="42" spans="2:9" ht="50.25" thickBot="1" x14ac:dyDescent="0.3">
      <c r="B42" s="16" t="s">
        <v>43</v>
      </c>
      <c r="C42" s="33">
        <v>2</v>
      </c>
      <c r="D42" s="97" t="s">
        <v>51</v>
      </c>
      <c r="E42" s="87">
        <v>2</v>
      </c>
    </row>
    <row r="43" spans="2:9" ht="33.75" thickBot="1" x14ac:dyDescent="0.3">
      <c r="B43" s="14" t="s">
        <v>44</v>
      </c>
      <c r="C43" s="38">
        <v>4</v>
      </c>
      <c r="D43" s="97" t="s">
        <v>60</v>
      </c>
      <c r="E43" s="80">
        <f>SUM(E44:E45)</f>
        <v>1</v>
      </c>
    </row>
    <row r="44" spans="2:9" ht="50.25" thickBot="1" x14ac:dyDescent="0.3">
      <c r="B44" s="16" t="s">
        <v>45</v>
      </c>
      <c r="C44" s="33">
        <v>2</v>
      </c>
      <c r="D44" s="97" t="s">
        <v>51</v>
      </c>
      <c r="E44" s="88">
        <v>1</v>
      </c>
    </row>
    <row r="45" spans="2:9" ht="33.75" thickBot="1" x14ac:dyDescent="0.3">
      <c r="B45" s="16" t="s">
        <v>46</v>
      </c>
      <c r="C45" s="33">
        <v>2</v>
      </c>
      <c r="D45" s="97" t="s">
        <v>61</v>
      </c>
      <c r="E45" s="87">
        <v>0</v>
      </c>
    </row>
    <row r="46" spans="2:9" ht="21.75" thickBot="1" x14ac:dyDescent="0.4">
      <c r="B46" s="19" t="s">
        <v>47</v>
      </c>
      <c r="C46" s="18">
        <v>58</v>
      </c>
      <c r="D46" s="97" t="s">
        <v>88</v>
      </c>
      <c r="E46" s="80">
        <f>E2+E12+E39</f>
        <v>47</v>
      </c>
      <c r="G46" s="47">
        <f>INT(E46/C46*100)</f>
        <v>81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H6" sqref="H6"/>
    </sheetView>
  </sheetViews>
  <sheetFormatPr defaultRowHeight="15" x14ac:dyDescent="0.25"/>
  <cols>
    <col min="2" max="2" width="48.7109375" customWidth="1"/>
    <col min="4" max="4" width="9.140625" style="103"/>
    <col min="5" max="5" width="11.28515625" style="78" bestFit="1" customWidth="1"/>
  </cols>
  <sheetData>
    <row r="1" spans="2:5" ht="15.75" thickBot="1" x14ac:dyDescent="0.3">
      <c r="C1" s="39"/>
      <c r="D1" s="94"/>
    </row>
    <row r="2" spans="2:5" ht="17.25" thickBot="1" x14ac:dyDescent="0.3">
      <c r="B2" s="1" t="s">
        <v>0</v>
      </c>
      <c r="C2" s="45">
        <v>8</v>
      </c>
      <c r="D2" s="95" t="s">
        <v>90</v>
      </c>
      <c r="E2" s="122">
        <f>E3+E6</f>
        <v>8</v>
      </c>
    </row>
    <row r="3" spans="2:5" ht="33.75" thickBot="1" x14ac:dyDescent="0.3">
      <c r="B3" s="3" t="s">
        <v>1</v>
      </c>
      <c r="C3" s="35">
        <v>4</v>
      </c>
      <c r="D3" s="96" t="s">
        <v>49</v>
      </c>
      <c r="E3" s="80">
        <f>SUM(E4:E5)</f>
        <v>4</v>
      </c>
    </row>
    <row r="4" spans="2:5" ht="33.75" thickBot="1" x14ac:dyDescent="0.3">
      <c r="B4" s="25" t="s">
        <v>3</v>
      </c>
      <c r="C4" s="6">
        <v>2</v>
      </c>
      <c r="D4" s="97" t="s">
        <v>51</v>
      </c>
      <c r="E4" s="81">
        <v>2</v>
      </c>
    </row>
    <row r="5" spans="2:5" ht="17.25" thickBot="1" x14ac:dyDescent="0.3">
      <c r="B5" s="5" t="s">
        <v>4</v>
      </c>
      <c r="C5" s="41">
        <v>2</v>
      </c>
      <c r="D5" s="97" t="s">
        <v>51</v>
      </c>
      <c r="E5" s="81">
        <v>2</v>
      </c>
    </row>
    <row r="6" spans="2:5" ht="17.25" thickBot="1" x14ac:dyDescent="0.3">
      <c r="B6" s="3" t="s">
        <v>5</v>
      </c>
      <c r="C6" s="35">
        <v>4</v>
      </c>
      <c r="D6" s="96" t="s">
        <v>49</v>
      </c>
      <c r="E6" s="80">
        <f>SUM(E7:E11)</f>
        <v>4</v>
      </c>
    </row>
    <row r="7" spans="2:5" ht="16.5" x14ac:dyDescent="0.25">
      <c r="B7" s="7" t="s">
        <v>6</v>
      </c>
      <c r="C7" s="58">
        <v>2</v>
      </c>
      <c r="D7" s="98">
        <v>2</v>
      </c>
      <c r="E7" s="82">
        <v>2</v>
      </c>
    </row>
    <row r="8" spans="2:5" ht="49.5" x14ac:dyDescent="0.25">
      <c r="B8" s="8" t="s">
        <v>7</v>
      </c>
      <c r="C8" s="59"/>
      <c r="D8" s="99"/>
      <c r="E8" s="83"/>
    </row>
    <row r="9" spans="2:5" ht="49.5" x14ac:dyDescent="0.25">
      <c r="B9" s="9" t="s">
        <v>8</v>
      </c>
      <c r="C9" s="59"/>
      <c r="D9" s="99"/>
      <c r="E9" s="83"/>
    </row>
    <row r="10" spans="2:5" ht="60.75" thickBot="1" x14ac:dyDescent="0.3">
      <c r="B10" s="10" t="s">
        <v>9</v>
      </c>
      <c r="C10" s="60"/>
      <c r="D10" s="100"/>
      <c r="E10" s="84"/>
    </row>
    <row r="11" spans="2:5" ht="84" customHeight="1" thickBot="1" x14ac:dyDescent="0.3">
      <c r="B11" s="10" t="s">
        <v>10</v>
      </c>
      <c r="C11" s="6">
        <v>2</v>
      </c>
      <c r="D11" s="97" t="s">
        <v>50</v>
      </c>
      <c r="E11" s="81">
        <v>2</v>
      </c>
    </row>
    <row r="12" spans="2:5" ht="17.25" thickBot="1" x14ac:dyDescent="0.3">
      <c r="B12" s="12" t="s">
        <v>11</v>
      </c>
      <c r="C12" s="13">
        <v>42</v>
      </c>
      <c r="D12" s="101" t="s">
        <v>91</v>
      </c>
      <c r="E12" s="80">
        <f>E13+E22+E25+E33+E36</f>
        <v>37</v>
      </c>
    </row>
    <row r="13" spans="2:5" ht="17.25" thickBot="1" x14ac:dyDescent="0.3">
      <c r="B13" s="12" t="s">
        <v>12</v>
      </c>
      <c r="C13" s="35">
        <v>16</v>
      </c>
      <c r="D13" s="96" t="s">
        <v>92</v>
      </c>
      <c r="E13" s="80">
        <f>SUM(E14:E21)</f>
        <v>13</v>
      </c>
    </row>
    <row r="14" spans="2:5" ht="66.75" thickBot="1" x14ac:dyDescent="0.3">
      <c r="B14" s="26" t="s">
        <v>14</v>
      </c>
      <c r="C14" s="6">
        <v>2</v>
      </c>
      <c r="D14" s="97">
        <v>2</v>
      </c>
      <c r="E14" s="85">
        <v>2</v>
      </c>
    </row>
    <row r="15" spans="2:5" ht="33.75" thickBot="1" x14ac:dyDescent="0.3">
      <c r="B15" s="11" t="s">
        <v>15</v>
      </c>
      <c r="C15" s="6">
        <v>2</v>
      </c>
      <c r="D15" s="97" t="s">
        <v>93</v>
      </c>
      <c r="E15" s="85">
        <v>2</v>
      </c>
    </row>
    <row r="16" spans="2:5" ht="50.25" thickBot="1" x14ac:dyDescent="0.3">
      <c r="B16" s="11" t="s">
        <v>16</v>
      </c>
      <c r="C16" s="6">
        <v>2</v>
      </c>
      <c r="D16" s="97">
        <v>2</v>
      </c>
      <c r="E16" s="86">
        <v>1</v>
      </c>
    </row>
    <row r="17" spans="2:5" ht="50.25" thickBot="1" x14ac:dyDescent="0.3">
      <c r="B17" s="11" t="s">
        <v>17</v>
      </c>
      <c r="C17" s="6">
        <v>2</v>
      </c>
      <c r="D17" s="97">
        <v>2</v>
      </c>
      <c r="E17" s="85">
        <v>2</v>
      </c>
    </row>
    <row r="18" spans="2:5" ht="33.75" thickBot="1" x14ac:dyDescent="0.3">
      <c r="B18" s="11" t="s">
        <v>18</v>
      </c>
      <c r="C18" s="6">
        <v>2</v>
      </c>
      <c r="D18" s="97" t="s">
        <v>93</v>
      </c>
      <c r="E18" s="86">
        <v>1</v>
      </c>
    </row>
    <row r="19" spans="2:5" ht="50.25" thickBot="1" x14ac:dyDescent="0.3">
      <c r="B19" s="11" t="s">
        <v>19</v>
      </c>
      <c r="C19" s="6">
        <v>2</v>
      </c>
      <c r="D19" s="97">
        <v>1</v>
      </c>
      <c r="E19" s="85">
        <v>1</v>
      </c>
    </row>
    <row r="20" spans="2:5" ht="33.75" thickBot="1" x14ac:dyDescent="0.3">
      <c r="B20" s="11" t="s">
        <v>20</v>
      </c>
      <c r="C20" s="6">
        <v>2</v>
      </c>
      <c r="D20" s="97" t="s">
        <v>93</v>
      </c>
      <c r="E20" s="85">
        <v>2</v>
      </c>
    </row>
    <row r="21" spans="2:5" ht="50.25" thickBot="1" x14ac:dyDescent="0.3">
      <c r="B21" s="11" t="s">
        <v>21</v>
      </c>
      <c r="C21" s="6">
        <v>2</v>
      </c>
      <c r="D21" s="97">
        <v>2</v>
      </c>
      <c r="E21" s="85">
        <v>2</v>
      </c>
    </row>
    <row r="22" spans="2:5" ht="17.25" thickBot="1" x14ac:dyDescent="0.3">
      <c r="B22" s="12" t="s">
        <v>22</v>
      </c>
      <c r="C22" s="46">
        <v>4</v>
      </c>
      <c r="D22" s="96" t="s">
        <v>52</v>
      </c>
      <c r="E22" s="80">
        <f>SUM(E23:E24)</f>
        <v>4</v>
      </c>
    </row>
    <row r="23" spans="2:5" ht="50.25" thickBot="1" x14ac:dyDescent="0.3">
      <c r="B23" s="11" t="s">
        <v>23</v>
      </c>
      <c r="C23" s="6">
        <v>2</v>
      </c>
      <c r="D23" s="97" t="s">
        <v>50</v>
      </c>
      <c r="E23" s="85">
        <v>2</v>
      </c>
    </row>
    <row r="24" spans="2:5" ht="50.25" thickBot="1" x14ac:dyDescent="0.3">
      <c r="B24" s="11" t="s">
        <v>24</v>
      </c>
      <c r="C24" s="6">
        <v>2</v>
      </c>
      <c r="D24" s="97" t="s">
        <v>50</v>
      </c>
      <c r="E24" s="85">
        <v>2</v>
      </c>
    </row>
    <row r="25" spans="2:5" ht="17.25" thickBot="1" x14ac:dyDescent="0.3">
      <c r="B25" s="12" t="s">
        <v>25</v>
      </c>
      <c r="C25" s="35">
        <v>14</v>
      </c>
      <c r="D25" s="96" t="s">
        <v>94</v>
      </c>
      <c r="E25" s="80">
        <f>SUM(E26:E32)</f>
        <v>13</v>
      </c>
    </row>
    <row r="26" spans="2:5" ht="50.25" thickBot="1" x14ac:dyDescent="0.3">
      <c r="B26" s="11" t="s">
        <v>27</v>
      </c>
      <c r="C26" s="6">
        <v>2</v>
      </c>
      <c r="D26" s="97" t="s">
        <v>50</v>
      </c>
      <c r="E26" s="87">
        <v>2</v>
      </c>
    </row>
    <row r="27" spans="2:5" ht="83.25" thickBot="1" x14ac:dyDescent="0.3">
      <c r="B27" s="11" t="s">
        <v>28</v>
      </c>
      <c r="C27" s="6">
        <v>2</v>
      </c>
      <c r="D27" s="97" t="s">
        <v>51</v>
      </c>
      <c r="E27" s="87">
        <v>2</v>
      </c>
    </row>
    <row r="28" spans="2:5" ht="33.75" thickBot="1" x14ac:dyDescent="0.3">
      <c r="B28" s="11" t="s">
        <v>29</v>
      </c>
      <c r="C28" s="6">
        <v>2</v>
      </c>
      <c r="D28" s="97" t="s">
        <v>51</v>
      </c>
      <c r="E28" s="87">
        <v>2</v>
      </c>
    </row>
    <row r="29" spans="2:5" ht="33.75" thickBot="1" x14ac:dyDescent="0.3">
      <c r="B29" s="11" t="s">
        <v>30</v>
      </c>
      <c r="C29" s="6">
        <v>2</v>
      </c>
      <c r="D29" s="97">
        <v>1</v>
      </c>
      <c r="E29" s="87">
        <v>1</v>
      </c>
    </row>
    <row r="30" spans="2:5" ht="33.75" thickBot="1" x14ac:dyDescent="0.3">
      <c r="B30" s="11" t="s">
        <v>31</v>
      </c>
      <c r="C30" s="6">
        <v>2</v>
      </c>
      <c r="D30" s="97" t="s">
        <v>51</v>
      </c>
      <c r="E30" s="87">
        <v>2</v>
      </c>
    </row>
    <row r="31" spans="2:5" ht="66.75" thickBot="1" x14ac:dyDescent="0.3">
      <c r="B31" s="11" t="s">
        <v>32</v>
      </c>
      <c r="C31" s="6">
        <v>2</v>
      </c>
      <c r="D31" s="97" t="s">
        <v>51</v>
      </c>
      <c r="E31" s="87">
        <v>2</v>
      </c>
    </row>
    <row r="32" spans="2:5" ht="66.75" thickBot="1" x14ac:dyDescent="0.3">
      <c r="B32" s="11" t="s">
        <v>33</v>
      </c>
      <c r="C32" s="6">
        <v>2</v>
      </c>
      <c r="D32" s="97" t="s">
        <v>93</v>
      </c>
      <c r="E32" s="87">
        <v>2</v>
      </c>
    </row>
    <row r="33" spans="2:9" ht="17.25" thickBot="1" x14ac:dyDescent="0.3">
      <c r="B33" s="12" t="s">
        <v>34</v>
      </c>
      <c r="C33" s="35">
        <v>4</v>
      </c>
      <c r="D33" s="96" t="s">
        <v>95</v>
      </c>
      <c r="E33" s="80">
        <f>SUM(E34:E35)</f>
        <v>3</v>
      </c>
    </row>
    <row r="34" spans="2:9" ht="50.25" thickBot="1" x14ac:dyDescent="0.3">
      <c r="B34" s="11" t="s">
        <v>35</v>
      </c>
      <c r="C34" s="6">
        <v>2</v>
      </c>
      <c r="D34" s="97" t="s">
        <v>93</v>
      </c>
      <c r="E34" s="88">
        <v>1</v>
      </c>
    </row>
    <row r="35" spans="2:9" ht="50.25" thickBot="1" x14ac:dyDescent="0.3">
      <c r="B35" s="11" t="s">
        <v>36</v>
      </c>
      <c r="C35" s="6">
        <v>2</v>
      </c>
      <c r="D35" s="97" t="s">
        <v>93</v>
      </c>
      <c r="E35" s="87">
        <v>2</v>
      </c>
    </row>
    <row r="36" spans="2:9" ht="17.25" thickBot="1" x14ac:dyDescent="0.3">
      <c r="B36" s="14" t="s">
        <v>37</v>
      </c>
      <c r="C36" s="38">
        <v>4</v>
      </c>
      <c r="D36" s="96">
        <v>4</v>
      </c>
      <c r="E36" s="80">
        <f>SUM(E37:E38)</f>
        <v>4</v>
      </c>
    </row>
    <row r="37" spans="2:9" ht="66.75" thickBot="1" x14ac:dyDescent="0.3">
      <c r="B37" s="16" t="s">
        <v>38</v>
      </c>
      <c r="C37" s="33">
        <v>2</v>
      </c>
      <c r="D37" s="97" t="s">
        <v>51</v>
      </c>
      <c r="E37" s="85">
        <v>2</v>
      </c>
    </row>
    <row r="38" spans="2:9" ht="50.25" thickBot="1" x14ac:dyDescent="0.3">
      <c r="B38" s="16" t="s">
        <v>39</v>
      </c>
      <c r="C38" s="33">
        <v>2</v>
      </c>
      <c r="D38" s="97" t="s">
        <v>51</v>
      </c>
      <c r="E38" s="85">
        <v>2</v>
      </c>
    </row>
    <row r="39" spans="2:9" ht="17.25" thickBot="1" x14ac:dyDescent="0.3">
      <c r="B39" s="14" t="s">
        <v>40</v>
      </c>
      <c r="C39" s="18">
        <v>8</v>
      </c>
      <c r="D39" s="101" t="s">
        <v>96</v>
      </c>
      <c r="E39" s="80">
        <f>E40+E43</f>
        <v>7</v>
      </c>
    </row>
    <row r="40" spans="2:9" ht="17.25" thickBot="1" x14ac:dyDescent="0.3">
      <c r="B40" s="14" t="s">
        <v>41</v>
      </c>
      <c r="C40" s="38">
        <v>4</v>
      </c>
      <c r="D40" s="96" t="s">
        <v>95</v>
      </c>
      <c r="E40" s="80">
        <f>SUM(E41:E42)</f>
        <v>4</v>
      </c>
    </row>
    <row r="41" spans="2:9" ht="83.25" thickBot="1" x14ac:dyDescent="0.3">
      <c r="B41" s="16" t="s">
        <v>42</v>
      </c>
      <c r="C41" s="33">
        <v>2</v>
      </c>
      <c r="D41" s="97" t="s">
        <v>93</v>
      </c>
      <c r="E41" s="87">
        <v>2</v>
      </c>
    </row>
    <row r="42" spans="2:9" ht="50.25" thickBot="1" x14ac:dyDescent="0.3">
      <c r="B42" s="16" t="s">
        <v>43</v>
      </c>
      <c r="C42" s="33">
        <v>2</v>
      </c>
      <c r="D42" s="97" t="s">
        <v>51</v>
      </c>
      <c r="E42" s="87">
        <v>2</v>
      </c>
    </row>
    <row r="43" spans="2:9" ht="33.75" thickBot="1" x14ac:dyDescent="0.3">
      <c r="B43" s="14" t="s">
        <v>44</v>
      </c>
      <c r="C43" s="38">
        <v>4</v>
      </c>
      <c r="D43" s="96" t="s">
        <v>56</v>
      </c>
      <c r="E43" s="80">
        <f>SUM(E44:E45)</f>
        <v>3</v>
      </c>
    </row>
    <row r="44" spans="2:9" ht="50.25" thickBot="1" x14ac:dyDescent="0.3">
      <c r="B44" s="16" t="s">
        <v>45</v>
      </c>
      <c r="C44" s="33">
        <v>2</v>
      </c>
      <c r="D44" s="97" t="s">
        <v>97</v>
      </c>
      <c r="E44" s="87">
        <v>1</v>
      </c>
    </row>
    <row r="45" spans="2:9" ht="33.75" thickBot="1" x14ac:dyDescent="0.3">
      <c r="B45" s="16" t="s">
        <v>46</v>
      </c>
      <c r="C45" s="33">
        <v>2</v>
      </c>
      <c r="D45" s="97">
        <v>2</v>
      </c>
      <c r="E45" s="87">
        <v>2</v>
      </c>
    </row>
    <row r="46" spans="2:9" ht="21.75" thickBot="1" x14ac:dyDescent="0.4">
      <c r="B46" s="19" t="s">
        <v>47</v>
      </c>
      <c r="C46" s="18">
        <v>58</v>
      </c>
      <c r="D46" s="101" t="s">
        <v>98</v>
      </c>
      <c r="E46" s="80">
        <f>E2+E12+E39</f>
        <v>52</v>
      </c>
      <c r="G46" s="47">
        <f>INT(E46/C46*100)</f>
        <v>89</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G1" sqref="G1"/>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t="s">
        <v>99</v>
      </c>
      <c r="E2" s="23">
        <f>E3+E6</f>
        <v>6</v>
      </c>
    </row>
    <row r="3" spans="2:5" ht="33.75" thickBot="1" x14ac:dyDescent="0.3">
      <c r="B3" s="3" t="s">
        <v>1</v>
      </c>
      <c r="C3" s="35">
        <v>4</v>
      </c>
      <c r="D3" s="4" t="s">
        <v>49</v>
      </c>
      <c r="E3" s="30">
        <f>SUM(E4:E5)</f>
        <v>4</v>
      </c>
    </row>
    <row r="4" spans="2:5" ht="33.75" thickBot="1" x14ac:dyDescent="0.3">
      <c r="B4" s="25" t="s">
        <v>3</v>
      </c>
      <c r="C4" s="6">
        <v>2</v>
      </c>
      <c r="D4" s="6" t="s">
        <v>51</v>
      </c>
      <c r="E4" s="43">
        <v>2</v>
      </c>
    </row>
    <row r="5" spans="2:5" ht="17.25" thickBot="1" x14ac:dyDescent="0.3">
      <c r="B5" s="5" t="s">
        <v>4</v>
      </c>
      <c r="C5" s="41">
        <v>2</v>
      </c>
      <c r="D5" s="6" t="s">
        <v>51</v>
      </c>
      <c r="E5" s="43">
        <v>2</v>
      </c>
    </row>
    <row r="6" spans="2:5" ht="17.25" thickBot="1" x14ac:dyDescent="0.3">
      <c r="B6" s="3" t="s">
        <v>5</v>
      </c>
      <c r="C6" s="35">
        <v>4</v>
      </c>
      <c r="D6" s="4">
        <v>2</v>
      </c>
      <c r="E6" s="30">
        <f>SUM(E7:E11)</f>
        <v>2</v>
      </c>
    </row>
    <row r="7" spans="2:5" ht="16.5" x14ac:dyDescent="0.25">
      <c r="B7" s="7" t="s">
        <v>6</v>
      </c>
      <c r="C7" s="58">
        <v>2</v>
      </c>
      <c r="D7" s="61">
        <v>0</v>
      </c>
      <c r="E7" s="64">
        <v>0</v>
      </c>
    </row>
    <row r="8" spans="2:5" ht="49.5" x14ac:dyDescent="0.25">
      <c r="B8" s="8" t="s">
        <v>7</v>
      </c>
      <c r="C8" s="59"/>
      <c r="D8" s="62"/>
      <c r="E8" s="65"/>
    </row>
    <row r="9" spans="2:5" ht="49.5" x14ac:dyDescent="0.25">
      <c r="B9" s="9" t="s">
        <v>8</v>
      </c>
      <c r="C9" s="59"/>
      <c r="D9" s="62"/>
      <c r="E9" s="65"/>
    </row>
    <row r="10" spans="2:5" ht="60.75" thickBot="1" x14ac:dyDescent="0.3">
      <c r="B10" s="10" t="s">
        <v>9</v>
      </c>
      <c r="C10" s="60"/>
      <c r="D10" s="63"/>
      <c r="E10" s="66"/>
    </row>
    <row r="11" spans="2:5" ht="84" customHeight="1" thickBot="1" x14ac:dyDescent="0.3">
      <c r="B11" s="10" t="s">
        <v>10</v>
      </c>
      <c r="C11" s="6">
        <v>2</v>
      </c>
      <c r="D11" s="6" t="s">
        <v>51</v>
      </c>
      <c r="E11" s="43">
        <v>2</v>
      </c>
    </row>
    <row r="12" spans="2:5" ht="17.25" thickBot="1" x14ac:dyDescent="0.3">
      <c r="B12" s="12" t="s">
        <v>11</v>
      </c>
      <c r="C12" s="13">
        <v>42</v>
      </c>
      <c r="D12" s="13" t="s">
        <v>91</v>
      </c>
      <c r="E12" s="24">
        <f>E13+E22+E25+E33+E36</f>
        <v>37</v>
      </c>
    </row>
    <row r="13" spans="2:5" ht="17.25" thickBot="1" x14ac:dyDescent="0.3">
      <c r="B13" s="12" t="s">
        <v>12</v>
      </c>
      <c r="C13" s="35">
        <v>16</v>
      </c>
      <c r="D13" s="6" t="s">
        <v>100</v>
      </c>
      <c r="E13" s="30">
        <f>SUM(E14:E21)</f>
        <v>15</v>
      </c>
    </row>
    <row r="14" spans="2:5" ht="66.75" thickBot="1" x14ac:dyDescent="0.3">
      <c r="B14" s="26" t="s">
        <v>14</v>
      </c>
      <c r="C14" s="6">
        <v>2</v>
      </c>
      <c r="D14" s="6">
        <v>2</v>
      </c>
      <c r="E14" s="28">
        <v>2</v>
      </c>
    </row>
    <row r="15" spans="2:5" ht="33.75" thickBot="1" x14ac:dyDescent="0.3">
      <c r="B15" s="11" t="s">
        <v>15</v>
      </c>
      <c r="C15" s="6">
        <v>2</v>
      </c>
      <c r="D15" s="6" t="s">
        <v>50</v>
      </c>
      <c r="E15" s="28">
        <v>2</v>
      </c>
    </row>
    <row r="16" spans="2:5" ht="50.25" thickBot="1" x14ac:dyDescent="0.3">
      <c r="B16" s="11" t="s">
        <v>16</v>
      </c>
      <c r="C16" s="6">
        <v>2</v>
      </c>
      <c r="D16" s="6" t="s">
        <v>51</v>
      </c>
      <c r="E16" s="28">
        <v>2</v>
      </c>
    </row>
    <row r="17" spans="2:5" ht="50.25" thickBot="1" x14ac:dyDescent="0.3">
      <c r="B17" s="11" t="s">
        <v>17</v>
      </c>
      <c r="C17" s="6">
        <v>2</v>
      </c>
      <c r="D17" s="6" t="s">
        <v>51</v>
      </c>
      <c r="E17" s="28">
        <v>2</v>
      </c>
    </row>
    <row r="18" spans="2:5" ht="33.75" thickBot="1" x14ac:dyDescent="0.3">
      <c r="B18" s="11" t="s">
        <v>18</v>
      </c>
      <c r="C18" s="6">
        <v>2</v>
      </c>
      <c r="D18" s="6" t="s">
        <v>50</v>
      </c>
      <c r="E18" s="28">
        <v>2</v>
      </c>
    </row>
    <row r="19" spans="2:5" ht="50.25" thickBot="1" x14ac:dyDescent="0.3">
      <c r="B19" s="11" t="s">
        <v>19</v>
      </c>
      <c r="C19" s="6">
        <v>2</v>
      </c>
      <c r="D19" s="6" t="s">
        <v>50</v>
      </c>
      <c r="E19" s="28">
        <v>2</v>
      </c>
    </row>
    <row r="20" spans="2:5" ht="33.75" thickBot="1" x14ac:dyDescent="0.3">
      <c r="B20" s="11" t="s">
        <v>20</v>
      </c>
      <c r="C20" s="6">
        <v>2</v>
      </c>
      <c r="D20" s="6" t="s">
        <v>50</v>
      </c>
      <c r="E20" s="28">
        <v>2</v>
      </c>
    </row>
    <row r="21" spans="2:5" ht="50.25" thickBot="1" x14ac:dyDescent="0.3">
      <c r="B21" s="11" t="s">
        <v>21</v>
      </c>
      <c r="C21" s="6">
        <v>2</v>
      </c>
      <c r="D21" s="6">
        <v>1</v>
      </c>
      <c r="E21" s="28">
        <v>1</v>
      </c>
    </row>
    <row r="22" spans="2:5" ht="17.25" thickBot="1" x14ac:dyDescent="0.3">
      <c r="B22" s="12" t="s">
        <v>22</v>
      </c>
      <c r="C22" s="46">
        <v>4</v>
      </c>
      <c r="D22" s="4" t="s">
        <v>56</v>
      </c>
      <c r="E22" s="30">
        <f>SUM(E23:E24)</f>
        <v>3</v>
      </c>
    </row>
    <row r="23" spans="2:5" ht="50.25" thickBot="1" x14ac:dyDescent="0.3">
      <c r="B23" s="11" t="s">
        <v>23</v>
      </c>
      <c r="C23" s="6">
        <v>2</v>
      </c>
      <c r="D23" s="6" t="s">
        <v>50</v>
      </c>
      <c r="E23" s="28">
        <v>2</v>
      </c>
    </row>
    <row r="24" spans="2:5" ht="50.25" thickBot="1" x14ac:dyDescent="0.3">
      <c r="B24" s="11" t="s">
        <v>24</v>
      </c>
      <c r="C24" s="6">
        <v>2</v>
      </c>
      <c r="D24" s="6" t="s">
        <v>55</v>
      </c>
      <c r="E24" s="28">
        <v>1</v>
      </c>
    </row>
    <row r="25" spans="2:5" ht="17.25" thickBot="1" x14ac:dyDescent="0.3">
      <c r="B25" s="12" t="s">
        <v>25</v>
      </c>
      <c r="C25" s="35">
        <v>14</v>
      </c>
      <c r="D25" s="4">
        <v>13</v>
      </c>
      <c r="E25" s="30">
        <f>SUM(E26:E32)</f>
        <v>13</v>
      </c>
    </row>
    <row r="26" spans="2:5" ht="50.25" thickBot="1" x14ac:dyDescent="0.3">
      <c r="B26" s="11" t="s">
        <v>27</v>
      </c>
      <c r="C26" s="6">
        <v>2</v>
      </c>
      <c r="D26" s="6" t="s">
        <v>51</v>
      </c>
      <c r="E26" s="29">
        <v>2</v>
      </c>
    </row>
    <row r="27" spans="2:5" ht="83.25" thickBot="1" x14ac:dyDescent="0.3">
      <c r="B27" s="11" t="s">
        <v>28</v>
      </c>
      <c r="C27" s="6">
        <v>2</v>
      </c>
      <c r="D27" s="6" t="s">
        <v>50</v>
      </c>
      <c r="E27" s="29">
        <v>2</v>
      </c>
    </row>
    <row r="28" spans="2:5" ht="33.75" thickBot="1" x14ac:dyDescent="0.3">
      <c r="B28" s="11" t="s">
        <v>29</v>
      </c>
      <c r="C28" s="6">
        <v>2</v>
      </c>
      <c r="D28" s="6" t="s">
        <v>51</v>
      </c>
      <c r="E28" s="29">
        <v>2</v>
      </c>
    </row>
    <row r="29" spans="2:5" ht="33.75" thickBot="1" x14ac:dyDescent="0.3">
      <c r="B29" s="11" t="s">
        <v>30</v>
      </c>
      <c r="C29" s="6">
        <v>2</v>
      </c>
      <c r="D29" s="6">
        <v>1</v>
      </c>
      <c r="E29" s="29">
        <v>1</v>
      </c>
    </row>
    <row r="30" spans="2:5" ht="33.75" thickBot="1" x14ac:dyDescent="0.3">
      <c r="B30" s="11" t="s">
        <v>31</v>
      </c>
      <c r="C30" s="6">
        <v>2</v>
      </c>
      <c r="D30" s="6" t="s">
        <v>50</v>
      </c>
      <c r="E30" s="29">
        <v>2</v>
      </c>
    </row>
    <row r="31" spans="2:5" ht="66.75" thickBot="1" x14ac:dyDescent="0.3">
      <c r="B31" s="11" t="s">
        <v>32</v>
      </c>
      <c r="C31" s="6">
        <v>2</v>
      </c>
      <c r="D31" s="6" t="s">
        <v>50</v>
      </c>
      <c r="E31" s="29">
        <v>2</v>
      </c>
    </row>
    <row r="32" spans="2:5" ht="66.75" thickBot="1" x14ac:dyDescent="0.3">
      <c r="B32" s="11" t="s">
        <v>33</v>
      </c>
      <c r="C32" s="6">
        <v>2</v>
      </c>
      <c r="D32" s="6" t="s">
        <v>51</v>
      </c>
      <c r="E32" s="29">
        <v>2</v>
      </c>
    </row>
    <row r="33" spans="2:9" ht="17.25" thickBot="1" x14ac:dyDescent="0.3">
      <c r="B33" s="12" t="s">
        <v>34</v>
      </c>
      <c r="C33" s="35">
        <v>4</v>
      </c>
      <c r="D33" s="4" t="s">
        <v>56</v>
      </c>
      <c r="E33" s="30">
        <f>SUM(E34:E35)</f>
        <v>2</v>
      </c>
    </row>
    <row r="34" spans="2:9" ht="50.25" thickBot="1" x14ac:dyDescent="0.3">
      <c r="B34" s="11" t="s">
        <v>35</v>
      </c>
      <c r="C34" s="6">
        <v>2</v>
      </c>
      <c r="D34" s="6" t="s">
        <v>50</v>
      </c>
      <c r="E34" s="27">
        <v>1</v>
      </c>
    </row>
    <row r="35" spans="2:9" ht="50.25" thickBot="1" x14ac:dyDescent="0.3">
      <c r="B35" s="11" t="s">
        <v>36</v>
      </c>
      <c r="C35" s="6">
        <v>2</v>
      </c>
      <c r="D35" s="6">
        <v>1</v>
      </c>
      <c r="E35" s="29">
        <v>1</v>
      </c>
    </row>
    <row r="36" spans="2:9" ht="17.25" thickBot="1" x14ac:dyDescent="0.3">
      <c r="B36" s="14" t="s">
        <v>37</v>
      </c>
      <c r="C36" s="38">
        <v>4</v>
      </c>
      <c r="D36" s="4" t="s">
        <v>52</v>
      </c>
      <c r="E36" s="30">
        <f>SUM(E37:E38)</f>
        <v>4</v>
      </c>
    </row>
    <row r="37" spans="2:9" ht="66.75" thickBot="1" x14ac:dyDescent="0.3">
      <c r="B37" s="16" t="s">
        <v>38</v>
      </c>
      <c r="C37" s="33">
        <v>2</v>
      </c>
      <c r="D37" s="6" t="s">
        <v>50</v>
      </c>
      <c r="E37" s="28">
        <v>2</v>
      </c>
    </row>
    <row r="38" spans="2:9" ht="50.25" thickBot="1" x14ac:dyDescent="0.3">
      <c r="B38" s="16" t="s">
        <v>39</v>
      </c>
      <c r="C38" s="33">
        <v>2</v>
      </c>
      <c r="D38" s="6" t="s">
        <v>50</v>
      </c>
      <c r="E38" s="28">
        <v>2</v>
      </c>
    </row>
    <row r="39" spans="2:9" ht="17.25" thickBot="1" x14ac:dyDescent="0.3">
      <c r="B39" s="14" t="s">
        <v>40</v>
      </c>
      <c r="C39" s="18">
        <v>8</v>
      </c>
      <c r="D39" s="13">
        <v>5</v>
      </c>
      <c r="E39" s="24">
        <f>E40+E43</f>
        <v>4</v>
      </c>
    </row>
    <row r="40" spans="2:9" ht="17.25" thickBot="1" x14ac:dyDescent="0.3">
      <c r="B40" s="14" t="s">
        <v>41</v>
      </c>
      <c r="C40" s="38">
        <v>4</v>
      </c>
      <c r="D40" s="4" t="s">
        <v>56</v>
      </c>
      <c r="E40" s="30">
        <f>SUM(E41:E42)</f>
        <v>2</v>
      </c>
    </row>
    <row r="41" spans="2:9" ht="83.25" thickBot="1" x14ac:dyDescent="0.3">
      <c r="B41" s="16" t="s">
        <v>42</v>
      </c>
      <c r="C41" s="33">
        <v>2</v>
      </c>
      <c r="D41" s="6" t="s">
        <v>51</v>
      </c>
      <c r="E41" s="29">
        <v>2</v>
      </c>
    </row>
    <row r="42" spans="2:9" ht="50.25" thickBot="1" x14ac:dyDescent="0.3">
      <c r="B42" s="16" t="s">
        <v>43</v>
      </c>
      <c r="C42" s="33">
        <v>2</v>
      </c>
      <c r="D42" s="6" t="s">
        <v>57</v>
      </c>
      <c r="E42" s="27">
        <v>0</v>
      </c>
    </row>
    <row r="43" spans="2:9" ht="33.75" thickBot="1" x14ac:dyDescent="0.3">
      <c r="B43" s="14" t="s">
        <v>44</v>
      </c>
      <c r="C43" s="38">
        <v>4</v>
      </c>
      <c r="D43" s="4" t="s">
        <v>51</v>
      </c>
      <c r="E43" s="30">
        <f>SUM(E44:E45)</f>
        <v>2</v>
      </c>
    </row>
    <row r="44" spans="2:9" ht="50.25" thickBot="1" x14ac:dyDescent="0.3">
      <c r="B44" s="16" t="s">
        <v>45</v>
      </c>
      <c r="C44" s="33">
        <v>2</v>
      </c>
      <c r="D44" s="6">
        <v>2</v>
      </c>
      <c r="E44" s="29">
        <v>2</v>
      </c>
    </row>
    <row r="45" spans="2:9" ht="33.75" thickBot="1" x14ac:dyDescent="0.3">
      <c r="B45" s="16" t="s">
        <v>46</v>
      </c>
      <c r="C45" s="33">
        <v>2</v>
      </c>
      <c r="D45" s="6" t="s">
        <v>61</v>
      </c>
      <c r="E45" s="29">
        <v>0</v>
      </c>
    </row>
    <row r="46" spans="2:9" ht="21.75" thickBot="1" x14ac:dyDescent="0.4">
      <c r="B46" s="19" t="s">
        <v>47</v>
      </c>
      <c r="C46" s="18">
        <v>58</v>
      </c>
      <c r="D46" s="13">
        <v>49</v>
      </c>
      <c r="E46" s="24">
        <f>E2+E12+E39</f>
        <v>47</v>
      </c>
      <c r="G46" s="47">
        <f>INT(E46/C46*100)</f>
        <v>81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E42" sqref="E42"/>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49" t="s">
        <v>104</v>
      </c>
      <c r="E2" s="23">
        <f>E3+E6</f>
        <v>8</v>
      </c>
    </row>
    <row r="3" spans="2:5" ht="33.75" thickBot="1" x14ac:dyDescent="0.3">
      <c r="B3" s="3" t="s">
        <v>1</v>
      </c>
      <c r="C3" s="35">
        <v>4</v>
      </c>
      <c r="D3" s="4" t="s">
        <v>49</v>
      </c>
      <c r="E3" s="30">
        <f>SUM(E4:E5)</f>
        <v>4</v>
      </c>
    </row>
    <row r="4" spans="2:5" ht="33.75" thickBot="1" x14ac:dyDescent="0.3">
      <c r="B4" s="25" t="s">
        <v>3</v>
      </c>
      <c r="C4" s="6">
        <v>2</v>
      </c>
      <c r="D4" s="6" t="s">
        <v>50</v>
      </c>
      <c r="E4" s="43">
        <v>2</v>
      </c>
    </row>
    <row r="5" spans="2:5" ht="17.25" thickBot="1" x14ac:dyDescent="0.3">
      <c r="B5" s="5" t="s">
        <v>4</v>
      </c>
      <c r="C5" s="41">
        <v>2</v>
      </c>
      <c r="D5" s="6" t="s">
        <v>50</v>
      </c>
      <c r="E5" s="43">
        <v>2</v>
      </c>
    </row>
    <row r="6" spans="2:5" ht="17.25" thickBot="1" x14ac:dyDescent="0.3">
      <c r="B6" s="3" t="s">
        <v>5</v>
      </c>
      <c r="C6" s="35">
        <v>4</v>
      </c>
      <c r="D6" s="4" t="s">
        <v>49</v>
      </c>
      <c r="E6" s="30">
        <f>SUM(E7:E11)</f>
        <v>4</v>
      </c>
    </row>
    <row r="7" spans="2:5" ht="16.5" x14ac:dyDescent="0.25">
      <c r="B7" s="7" t="s">
        <v>6</v>
      </c>
      <c r="C7" s="58">
        <v>2</v>
      </c>
      <c r="D7" s="61">
        <v>2</v>
      </c>
      <c r="E7" s="64">
        <v>2</v>
      </c>
    </row>
    <row r="8" spans="2:5" ht="49.5" x14ac:dyDescent="0.25">
      <c r="B8" s="8" t="s">
        <v>7</v>
      </c>
      <c r="C8" s="59"/>
      <c r="D8" s="62"/>
      <c r="E8" s="65"/>
    </row>
    <row r="9" spans="2:5" ht="49.5" x14ac:dyDescent="0.25">
      <c r="B9" s="9" t="s">
        <v>8</v>
      </c>
      <c r="C9" s="59"/>
      <c r="D9" s="62"/>
      <c r="E9" s="65"/>
    </row>
    <row r="10" spans="2:5" ht="60.75" thickBot="1" x14ac:dyDescent="0.3">
      <c r="B10" s="10" t="s">
        <v>9</v>
      </c>
      <c r="C10" s="60"/>
      <c r="D10" s="63"/>
      <c r="E10" s="66"/>
    </row>
    <row r="11" spans="2:5" ht="84" customHeight="1" thickBot="1" x14ac:dyDescent="0.3">
      <c r="B11" s="10" t="s">
        <v>10</v>
      </c>
      <c r="C11" s="6">
        <v>2</v>
      </c>
      <c r="D11" s="6" t="s">
        <v>50</v>
      </c>
      <c r="E11" s="43">
        <v>2</v>
      </c>
    </row>
    <row r="12" spans="2:5" ht="17.25" thickBot="1" x14ac:dyDescent="0.3">
      <c r="B12" s="12" t="s">
        <v>11</v>
      </c>
      <c r="C12" s="13">
        <v>42</v>
      </c>
      <c r="D12" s="44"/>
      <c r="E12" s="24">
        <f>E13+E22+E25+E33+E36</f>
        <v>36</v>
      </c>
    </row>
    <row r="13" spans="2:5" ht="17.25" thickBot="1" x14ac:dyDescent="0.3">
      <c r="B13" s="12" t="s">
        <v>12</v>
      </c>
      <c r="C13" s="35">
        <v>16</v>
      </c>
      <c r="D13" s="4" t="s">
        <v>101</v>
      </c>
      <c r="E13" s="30">
        <f>SUM(E14:E21)</f>
        <v>14</v>
      </c>
    </row>
    <row r="14" spans="2:5" ht="66.75" thickBot="1" x14ac:dyDescent="0.3">
      <c r="B14" s="26" t="s">
        <v>14</v>
      </c>
      <c r="C14" s="6">
        <v>2</v>
      </c>
      <c r="D14" s="6" t="s">
        <v>50</v>
      </c>
      <c r="E14" s="28">
        <v>2</v>
      </c>
    </row>
    <row r="15" spans="2:5" ht="33.75" thickBot="1" x14ac:dyDescent="0.3">
      <c r="B15" s="11" t="s">
        <v>15</v>
      </c>
      <c r="C15" s="6">
        <v>2</v>
      </c>
      <c r="D15" s="6" t="s">
        <v>55</v>
      </c>
      <c r="E15" s="22">
        <v>2</v>
      </c>
    </row>
    <row r="16" spans="2:5" ht="50.25" thickBot="1" x14ac:dyDescent="0.3">
      <c r="B16" s="11" t="s">
        <v>16</v>
      </c>
      <c r="C16" s="6">
        <v>2</v>
      </c>
      <c r="D16" s="6" t="s">
        <v>55</v>
      </c>
      <c r="E16" s="22">
        <v>2</v>
      </c>
    </row>
    <row r="17" spans="2:5" ht="50.25" thickBot="1" x14ac:dyDescent="0.3">
      <c r="B17" s="11" t="s">
        <v>17</v>
      </c>
      <c r="C17" s="6">
        <v>2</v>
      </c>
      <c r="D17" s="6" t="s">
        <v>57</v>
      </c>
      <c r="E17" s="22">
        <v>2</v>
      </c>
    </row>
    <row r="18" spans="2:5" ht="33.75" thickBot="1" x14ac:dyDescent="0.3">
      <c r="B18" s="11" t="s">
        <v>18</v>
      </c>
      <c r="C18" s="6">
        <v>2</v>
      </c>
      <c r="D18" s="6" t="s">
        <v>51</v>
      </c>
      <c r="E18" s="28">
        <v>2</v>
      </c>
    </row>
    <row r="19" spans="2:5" ht="50.25" thickBot="1" x14ac:dyDescent="0.3">
      <c r="B19" s="11" t="s">
        <v>19</v>
      </c>
      <c r="C19" s="6">
        <v>2</v>
      </c>
      <c r="D19" s="6" t="s">
        <v>50</v>
      </c>
      <c r="E19" s="28">
        <v>2</v>
      </c>
    </row>
    <row r="20" spans="2:5" ht="33.75" thickBot="1" x14ac:dyDescent="0.3">
      <c r="B20" s="11" t="s">
        <v>20</v>
      </c>
      <c r="C20" s="6">
        <v>2</v>
      </c>
      <c r="D20" s="6">
        <v>1</v>
      </c>
      <c r="E20" s="22">
        <v>2</v>
      </c>
    </row>
    <row r="21" spans="2:5" ht="50.25" thickBot="1" x14ac:dyDescent="0.3">
      <c r="B21" s="11" t="s">
        <v>21</v>
      </c>
      <c r="C21" s="6">
        <v>2</v>
      </c>
      <c r="D21" s="6" t="s">
        <v>61</v>
      </c>
      <c r="E21" s="28">
        <v>0</v>
      </c>
    </row>
    <row r="22" spans="2:5" ht="17.25" thickBot="1" x14ac:dyDescent="0.3">
      <c r="B22" s="12" t="s">
        <v>22</v>
      </c>
      <c r="C22" s="46">
        <v>4</v>
      </c>
      <c r="D22" s="6" t="s">
        <v>74</v>
      </c>
      <c r="E22" s="30">
        <f>SUM(E23:E24)</f>
        <v>3</v>
      </c>
    </row>
    <row r="23" spans="2:5" ht="50.25" thickBot="1" x14ac:dyDescent="0.3">
      <c r="B23" s="11" t="s">
        <v>23</v>
      </c>
      <c r="C23" s="6">
        <v>2</v>
      </c>
      <c r="D23" s="6" t="s">
        <v>51</v>
      </c>
      <c r="E23" s="28">
        <v>2</v>
      </c>
    </row>
    <row r="24" spans="2:5" ht="50.25" thickBot="1" x14ac:dyDescent="0.3">
      <c r="B24" s="11" t="s">
        <v>24</v>
      </c>
      <c r="C24" s="6">
        <v>2</v>
      </c>
      <c r="D24" s="6" t="s">
        <v>57</v>
      </c>
      <c r="E24" s="28">
        <v>1</v>
      </c>
    </row>
    <row r="25" spans="2:5" ht="17.25" thickBot="1" x14ac:dyDescent="0.3">
      <c r="B25" s="12" t="s">
        <v>25</v>
      </c>
      <c r="C25" s="35">
        <v>14</v>
      </c>
      <c r="D25" s="4" t="s">
        <v>102</v>
      </c>
      <c r="E25" s="30">
        <f>SUM(E26:E32)</f>
        <v>13</v>
      </c>
    </row>
    <row r="26" spans="2:5" ht="50.25" thickBot="1" x14ac:dyDescent="0.3">
      <c r="B26" s="11" t="s">
        <v>27</v>
      </c>
      <c r="C26" s="6">
        <v>2</v>
      </c>
      <c r="D26" s="6" t="s">
        <v>50</v>
      </c>
      <c r="E26" s="29">
        <v>2</v>
      </c>
    </row>
    <row r="27" spans="2:5" ht="83.25" thickBot="1" x14ac:dyDescent="0.3">
      <c r="B27" s="11" t="s">
        <v>28</v>
      </c>
      <c r="C27" s="6">
        <v>2</v>
      </c>
      <c r="D27" s="6" t="s">
        <v>51</v>
      </c>
      <c r="E27" s="29">
        <v>2</v>
      </c>
    </row>
    <row r="28" spans="2:5" ht="33.75" thickBot="1" x14ac:dyDescent="0.3">
      <c r="B28" s="11" t="s">
        <v>29</v>
      </c>
      <c r="C28" s="6">
        <v>2</v>
      </c>
      <c r="D28" s="6" t="s">
        <v>55</v>
      </c>
      <c r="E28" s="27">
        <v>2</v>
      </c>
    </row>
    <row r="29" spans="2:5" ht="33.75" thickBot="1" x14ac:dyDescent="0.3">
      <c r="B29" s="11" t="s">
        <v>30</v>
      </c>
      <c r="C29" s="6">
        <v>2</v>
      </c>
      <c r="D29" s="6" t="s">
        <v>55</v>
      </c>
      <c r="E29" s="29">
        <v>1</v>
      </c>
    </row>
    <row r="30" spans="2:5" ht="33.75" thickBot="1" x14ac:dyDescent="0.3">
      <c r="B30" s="11" t="s">
        <v>31</v>
      </c>
      <c r="C30" s="6">
        <v>2</v>
      </c>
      <c r="D30" s="6" t="s">
        <v>50</v>
      </c>
      <c r="E30" s="29">
        <v>2</v>
      </c>
    </row>
    <row r="31" spans="2:5" ht="66.75" thickBot="1" x14ac:dyDescent="0.3">
      <c r="B31" s="11" t="s">
        <v>32</v>
      </c>
      <c r="C31" s="6">
        <v>2</v>
      </c>
      <c r="D31" s="6" t="s">
        <v>50</v>
      </c>
      <c r="E31" s="29">
        <v>2</v>
      </c>
    </row>
    <row r="32" spans="2:5" ht="66.75" thickBot="1" x14ac:dyDescent="0.3">
      <c r="B32" s="11" t="s">
        <v>33</v>
      </c>
      <c r="C32" s="6">
        <v>2</v>
      </c>
      <c r="D32" s="6" t="s">
        <v>50</v>
      </c>
      <c r="E32" s="29">
        <v>2</v>
      </c>
    </row>
    <row r="33" spans="2:9" ht="17.25" thickBot="1" x14ac:dyDescent="0.3">
      <c r="B33" s="12" t="s">
        <v>34</v>
      </c>
      <c r="C33" s="35">
        <v>4</v>
      </c>
      <c r="D33" s="4" t="s">
        <v>50</v>
      </c>
      <c r="E33" s="30">
        <f>SUM(E34:E35)</f>
        <v>2</v>
      </c>
    </row>
    <row r="34" spans="2:9" ht="50.25" thickBot="1" x14ac:dyDescent="0.3">
      <c r="B34" s="11" t="s">
        <v>35</v>
      </c>
      <c r="C34" s="6">
        <v>2</v>
      </c>
      <c r="D34" s="6" t="s">
        <v>55</v>
      </c>
      <c r="E34" s="29">
        <v>1</v>
      </c>
    </row>
    <row r="35" spans="2:9" ht="50.25" thickBot="1" x14ac:dyDescent="0.3">
      <c r="B35" s="11" t="s">
        <v>36</v>
      </c>
      <c r="C35" s="6">
        <v>2</v>
      </c>
      <c r="D35" s="6">
        <v>1</v>
      </c>
      <c r="E35" s="29">
        <v>1</v>
      </c>
    </row>
    <row r="36" spans="2:9" ht="17.25" thickBot="1" x14ac:dyDescent="0.3">
      <c r="B36" s="14" t="s">
        <v>37</v>
      </c>
      <c r="C36" s="38">
        <v>4</v>
      </c>
      <c r="D36" s="4" t="s">
        <v>56</v>
      </c>
      <c r="E36" s="30">
        <f>SUM(E37:E38)</f>
        <v>4</v>
      </c>
    </row>
    <row r="37" spans="2:9" ht="66.75" thickBot="1" x14ac:dyDescent="0.3">
      <c r="B37" s="16" t="s">
        <v>38</v>
      </c>
      <c r="C37" s="33">
        <v>2</v>
      </c>
      <c r="D37" s="6" t="s">
        <v>50</v>
      </c>
      <c r="E37" s="28">
        <v>2</v>
      </c>
    </row>
    <row r="38" spans="2:9" ht="50.25" thickBot="1" x14ac:dyDescent="0.3">
      <c r="B38" s="16" t="s">
        <v>39</v>
      </c>
      <c r="C38" s="33">
        <v>2</v>
      </c>
      <c r="D38" s="6" t="s">
        <v>57</v>
      </c>
      <c r="E38" s="22">
        <v>2</v>
      </c>
    </row>
    <row r="39" spans="2:9" ht="17.25" thickBot="1" x14ac:dyDescent="0.3">
      <c r="B39" s="14" t="s">
        <v>40</v>
      </c>
      <c r="C39" s="18">
        <v>8</v>
      </c>
      <c r="D39" s="13">
        <v>2</v>
      </c>
      <c r="E39" s="24">
        <f>E40+E43</f>
        <v>4</v>
      </c>
    </row>
    <row r="40" spans="2:9" ht="17.25" thickBot="1" x14ac:dyDescent="0.3">
      <c r="B40" s="14" t="s">
        <v>41</v>
      </c>
      <c r="C40" s="38">
        <v>4</v>
      </c>
      <c r="D40" s="4" t="s">
        <v>50</v>
      </c>
      <c r="E40" s="30">
        <f>SUM(E41:E42)</f>
        <v>4</v>
      </c>
    </row>
    <row r="41" spans="2:9" ht="83.25" thickBot="1" x14ac:dyDescent="0.3">
      <c r="B41" s="16" t="s">
        <v>42</v>
      </c>
      <c r="C41" s="33">
        <v>2</v>
      </c>
      <c r="D41" s="6" t="s">
        <v>50</v>
      </c>
      <c r="E41" s="29">
        <v>2</v>
      </c>
    </row>
    <row r="42" spans="2:9" ht="50.25" thickBot="1" x14ac:dyDescent="0.3">
      <c r="B42" s="16" t="s">
        <v>43</v>
      </c>
      <c r="C42" s="33">
        <v>2</v>
      </c>
      <c r="D42" s="6">
        <v>0</v>
      </c>
      <c r="E42" s="27">
        <v>2</v>
      </c>
    </row>
    <row r="43" spans="2:9" ht="33.75" thickBot="1" x14ac:dyDescent="0.3">
      <c r="B43" s="14" t="s">
        <v>44</v>
      </c>
      <c r="C43" s="38">
        <v>4</v>
      </c>
      <c r="D43" s="4" t="s">
        <v>61</v>
      </c>
      <c r="E43" s="30">
        <f>SUM(E44:E45)</f>
        <v>0</v>
      </c>
    </row>
    <row r="44" spans="2:9" ht="50.25" thickBot="1" x14ac:dyDescent="0.3">
      <c r="B44" s="16" t="s">
        <v>45</v>
      </c>
      <c r="C44" s="33">
        <v>2</v>
      </c>
      <c r="D44" s="6" t="s">
        <v>61</v>
      </c>
      <c r="E44" s="29">
        <v>0</v>
      </c>
    </row>
    <row r="45" spans="2:9" ht="33.75" thickBot="1" x14ac:dyDescent="0.3">
      <c r="B45" s="16" t="s">
        <v>46</v>
      </c>
      <c r="C45" s="33">
        <v>2</v>
      </c>
      <c r="D45" s="6">
        <v>0</v>
      </c>
      <c r="E45" s="29">
        <v>0</v>
      </c>
    </row>
    <row r="46" spans="2:9" ht="21.75" thickBot="1" x14ac:dyDescent="0.4">
      <c r="B46" s="19" t="s">
        <v>47</v>
      </c>
      <c r="C46" s="18">
        <v>58</v>
      </c>
      <c r="D46" s="13" t="s">
        <v>103</v>
      </c>
      <c r="E46" s="24">
        <f>E2+E12+E39</f>
        <v>48</v>
      </c>
      <c r="G46" s="47">
        <f>INT(E46/C46*100)</f>
        <v>82</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G47" sqref="G47"/>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v>8</v>
      </c>
      <c r="E2" s="23">
        <f>E3+E6</f>
        <v>8</v>
      </c>
    </row>
    <row r="3" spans="2:5" ht="33.75" thickBot="1" x14ac:dyDescent="0.3">
      <c r="B3" s="3" t="s">
        <v>1</v>
      </c>
      <c r="C3" s="35">
        <v>4</v>
      </c>
      <c r="D3" s="4">
        <v>4</v>
      </c>
      <c r="E3" s="30">
        <f>SUM(E4:E5)</f>
        <v>4</v>
      </c>
    </row>
    <row r="4" spans="2:5" ht="33.75" thickBot="1" x14ac:dyDescent="0.3">
      <c r="B4" s="25" t="s">
        <v>3</v>
      </c>
      <c r="C4" s="6">
        <v>2</v>
      </c>
      <c r="D4" s="6">
        <v>2</v>
      </c>
      <c r="E4" s="43">
        <v>2</v>
      </c>
    </row>
    <row r="5" spans="2:5" ht="17.25" thickBot="1" x14ac:dyDescent="0.3">
      <c r="B5" s="5" t="s">
        <v>4</v>
      </c>
      <c r="C5" s="41">
        <v>2</v>
      </c>
      <c r="D5" s="6">
        <v>2</v>
      </c>
      <c r="E5" s="43">
        <v>2</v>
      </c>
    </row>
    <row r="6" spans="2:5" ht="17.25" thickBot="1" x14ac:dyDescent="0.3">
      <c r="B6" s="3" t="s">
        <v>5</v>
      </c>
      <c r="C6" s="35">
        <v>4</v>
      </c>
      <c r="D6" s="4">
        <v>4</v>
      </c>
      <c r="E6" s="30">
        <f>SUM(E7:E11)</f>
        <v>4</v>
      </c>
    </row>
    <row r="7" spans="2:5" ht="16.5" x14ac:dyDescent="0.25">
      <c r="B7" s="7" t="s">
        <v>6</v>
      </c>
      <c r="C7" s="58">
        <v>2</v>
      </c>
      <c r="D7" s="61">
        <v>2</v>
      </c>
      <c r="E7" s="64">
        <v>2</v>
      </c>
    </row>
    <row r="8" spans="2:5" ht="49.5" x14ac:dyDescent="0.25">
      <c r="B8" s="8" t="s">
        <v>7</v>
      </c>
      <c r="C8" s="59"/>
      <c r="D8" s="62"/>
      <c r="E8" s="65"/>
    </row>
    <row r="9" spans="2:5" ht="49.5" x14ac:dyDescent="0.25">
      <c r="B9" s="9" t="s">
        <v>8</v>
      </c>
      <c r="C9" s="59"/>
      <c r="D9" s="62"/>
      <c r="E9" s="65"/>
    </row>
    <row r="10" spans="2:5" ht="60.75" thickBot="1" x14ac:dyDescent="0.3">
      <c r="B10" s="10" t="s">
        <v>9</v>
      </c>
      <c r="C10" s="60"/>
      <c r="D10" s="63"/>
      <c r="E10" s="66"/>
    </row>
    <row r="11" spans="2:5" ht="84" customHeight="1" thickBot="1" x14ac:dyDescent="0.3">
      <c r="B11" s="10" t="s">
        <v>10</v>
      </c>
      <c r="C11" s="6">
        <v>2</v>
      </c>
      <c r="D11" s="6" t="s">
        <v>51</v>
      </c>
      <c r="E11" s="43">
        <v>2</v>
      </c>
    </row>
    <row r="12" spans="2:5" ht="17.25" thickBot="1" x14ac:dyDescent="0.3">
      <c r="B12" s="12" t="s">
        <v>11</v>
      </c>
      <c r="C12" s="13">
        <v>42</v>
      </c>
      <c r="D12" s="13" t="s">
        <v>105</v>
      </c>
      <c r="E12" s="24">
        <f>E13+E22+E25+E33+E36</f>
        <v>39</v>
      </c>
    </row>
    <row r="13" spans="2:5" ht="17.25" thickBot="1" x14ac:dyDescent="0.3">
      <c r="B13" s="12" t="s">
        <v>12</v>
      </c>
      <c r="C13" s="35">
        <v>16</v>
      </c>
      <c r="D13" s="4" t="s">
        <v>100</v>
      </c>
      <c r="E13" s="30">
        <f>SUM(E14:E21)</f>
        <v>15</v>
      </c>
    </row>
    <row r="14" spans="2:5" ht="66.75" thickBot="1" x14ac:dyDescent="0.3">
      <c r="B14" s="26" t="s">
        <v>14</v>
      </c>
      <c r="C14" s="6">
        <v>2</v>
      </c>
      <c r="D14" s="6" t="s">
        <v>51</v>
      </c>
      <c r="E14" s="28">
        <v>2</v>
      </c>
    </row>
    <row r="15" spans="2:5" ht="33.75" thickBot="1" x14ac:dyDescent="0.3">
      <c r="B15" s="11" t="s">
        <v>15</v>
      </c>
      <c r="C15" s="6">
        <v>2</v>
      </c>
      <c r="D15" s="6" t="s">
        <v>50</v>
      </c>
      <c r="E15" s="28">
        <v>2</v>
      </c>
    </row>
    <row r="16" spans="2:5" ht="50.25" thickBot="1" x14ac:dyDescent="0.3">
      <c r="B16" s="11" t="s">
        <v>16</v>
      </c>
      <c r="C16" s="6">
        <v>2</v>
      </c>
      <c r="D16" s="6" t="s">
        <v>51</v>
      </c>
      <c r="E16" s="28">
        <v>2</v>
      </c>
    </row>
    <row r="17" spans="2:5" ht="50.25" thickBot="1" x14ac:dyDescent="0.3">
      <c r="B17" s="11" t="s">
        <v>17</v>
      </c>
      <c r="C17" s="6">
        <v>2</v>
      </c>
      <c r="D17" s="6" t="s">
        <v>51</v>
      </c>
      <c r="E17" s="28">
        <v>2</v>
      </c>
    </row>
    <row r="18" spans="2:5" ht="33.75" thickBot="1" x14ac:dyDescent="0.3">
      <c r="B18" s="11" t="s">
        <v>18</v>
      </c>
      <c r="C18" s="6">
        <v>2</v>
      </c>
      <c r="D18" s="6">
        <v>2</v>
      </c>
      <c r="E18" s="28">
        <v>2</v>
      </c>
    </row>
    <row r="19" spans="2:5" ht="50.25" thickBot="1" x14ac:dyDescent="0.3">
      <c r="B19" s="11" t="s">
        <v>19</v>
      </c>
      <c r="C19" s="6">
        <v>2</v>
      </c>
      <c r="D19" s="6" t="s">
        <v>51</v>
      </c>
      <c r="E19" s="28">
        <v>2</v>
      </c>
    </row>
    <row r="20" spans="2:5" ht="33.75" thickBot="1" x14ac:dyDescent="0.3">
      <c r="B20" s="11" t="s">
        <v>20</v>
      </c>
      <c r="C20" s="6">
        <v>2</v>
      </c>
      <c r="D20" s="6">
        <v>2</v>
      </c>
      <c r="E20" s="28">
        <v>2</v>
      </c>
    </row>
    <row r="21" spans="2:5" ht="50.25" thickBot="1" x14ac:dyDescent="0.3">
      <c r="B21" s="11" t="s">
        <v>21</v>
      </c>
      <c r="C21" s="6">
        <v>2</v>
      </c>
      <c r="D21" s="6" t="s">
        <v>57</v>
      </c>
      <c r="E21" s="28">
        <v>1</v>
      </c>
    </row>
    <row r="22" spans="2:5" ht="17.25" thickBot="1" x14ac:dyDescent="0.3">
      <c r="B22" s="12" t="s">
        <v>22</v>
      </c>
      <c r="C22" s="46">
        <v>4</v>
      </c>
      <c r="D22" s="4" t="s">
        <v>56</v>
      </c>
      <c r="E22" s="30">
        <f>SUM(E23:E24)</f>
        <v>3</v>
      </c>
    </row>
    <row r="23" spans="2:5" ht="50.25" thickBot="1" x14ac:dyDescent="0.3">
      <c r="B23" s="11" t="s">
        <v>23</v>
      </c>
      <c r="C23" s="6">
        <v>2</v>
      </c>
      <c r="D23" s="6">
        <v>2</v>
      </c>
      <c r="E23" s="28">
        <v>2</v>
      </c>
    </row>
    <row r="24" spans="2:5" ht="50.25" thickBot="1" x14ac:dyDescent="0.3">
      <c r="B24" s="11" t="s">
        <v>24</v>
      </c>
      <c r="C24" s="6">
        <v>2</v>
      </c>
      <c r="D24" s="6">
        <v>1</v>
      </c>
      <c r="E24" s="28">
        <v>1</v>
      </c>
    </row>
    <row r="25" spans="2:5" ht="17.25" thickBot="1" x14ac:dyDescent="0.3">
      <c r="B25" s="12" t="s">
        <v>25</v>
      </c>
      <c r="C25" s="35">
        <v>14</v>
      </c>
      <c r="D25" s="4" t="s">
        <v>102</v>
      </c>
      <c r="E25" s="30">
        <f>SUM(E26:E32)</f>
        <v>13</v>
      </c>
    </row>
    <row r="26" spans="2:5" ht="50.25" thickBot="1" x14ac:dyDescent="0.3">
      <c r="B26" s="11" t="s">
        <v>27</v>
      </c>
      <c r="C26" s="6">
        <v>2</v>
      </c>
      <c r="D26" s="6" t="s">
        <v>50</v>
      </c>
      <c r="E26" s="29">
        <v>2</v>
      </c>
    </row>
    <row r="27" spans="2:5" ht="83.25" thickBot="1" x14ac:dyDescent="0.3">
      <c r="B27" s="11" t="s">
        <v>28</v>
      </c>
      <c r="C27" s="6">
        <v>2</v>
      </c>
      <c r="D27" s="6" t="s">
        <v>50</v>
      </c>
      <c r="E27" s="29">
        <v>2</v>
      </c>
    </row>
    <row r="28" spans="2:5" ht="33.75" thickBot="1" x14ac:dyDescent="0.3">
      <c r="B28" s="11" t="s">
        <v>29</v>
      </c>
      <c r="C28" s="6">
        <v>2</v>
      </c>
      <c r="D28" s="6" t="s">
        <v>50</v>
      </c>
      <c r="E28" s="29">
        <v>2</v>
      </c>
    </row>
    <row r="29" spans="2:5" ht="33.75" thickBot="1" x14ac:dyDescent="0.3">
      <c r="B29" s="11" t="s">
        <v>30</v>
      </c>
      <c r="C29" s="6">
        <v>2</v>
      </c>
      <c r="D29" s="6">
        <v>1</v>
      </c>
      <c r="E29" s="29">
        <v>1</v>
      </c>
    </row>
    <row r="30" spans="2:5" ht="33.75" thickBot="1" x14ac:dyDescent="0.3">
      <c r="B30" s="11" t="s">
        <v>31</v>
      </c>
      <c r="C30" s="6">
        <v>2</v>
      </c>
      <c r="D30" s="6">
        <v>1</v>
      </c>
      <c r="E30" s="27">
        <v>2</v>
      </c>
    </row>
    <row r="31" spans="2:5" ht="66.75" thickBot="1" x14ac:dyDescent="0.3">
      <c r="B31" s="11" t="s">
        <v>32</v>
      </c>
      <c r="C31" s="6">
        <v>2</v>
      </c>
      <c r="D31" s="6" t="s">
        <v>50</v>
      </c>
      <c r="E31" s="29">
        <v>2</v>
      </c>
    </row>
    <row r="32" spans="2:5" ht="66.75" thickBot="1" x14ac:dyDescent="0.3">
      <c r="B32" s="11" t="s">
        <v>33</v>
      </c>
      <c r="C32" s="6">
        <v>2</v>
      </c>
      <c r="D32" s="6" t="s">
        <v>50</v>
      </c>
      <c r="E32" s="29">
        <v>2</v>
      </c>
    </row>
    <row r="33" spans="2:9" ht="17.25" thickBot="1" x14ac:dyDescent="0.3">
      <c r="B33" s="12" t="s">
        <v>34</v>
      </c>
      <c r="C33" s="35">
        <v>4</v>
      </c>
      <c r="D33" s="4">
        <v>3</v>
      </c>
      <c r="E33" s="30">
        <f>SUM(E34:E35)</f>
        <v>4</v>
      </c>
    </row>
    <row r="34" spans="2:9" ht="50.25" thickBot="1" x14ac:dyDescent="0.3">
      <c r="B34" s="11" t="s">
        <v>35</v>
      </c>
      <c r="C34" s="6">
        <v>2</v>
      </c>
      <c r="D34" s="6" t="s">
        <v>50</v>
      </c>
      <c r="E34" s="29">
        <v>2</v>
      </c>
    </row>
    <row r="35" spans="2:9" ht="50.25" thickBot="1" x14ac:dyDescent="0.3">
      <c r="B35" s="11" t="s">
        <v>36</v>
      </c>
      <c r="C35" s="6">
        <v>2</v>
      </c>
      <c r="D35" s="6">
        <v>1</v>
      </c>
      <c r="E35" s="27">
        <v>2</v>
      </c>
    </row>
    <row r="36" spans="2:9" ht="17.25" thickBot="1" x14ac:dyDescent="0.3">
      <c r="B36" s="14" t="s">
        <v>37</v>
      </c>
      <c r="C36" s="38">
        <v>4</v>
      </c>
      <c r="D36" s="4" t="s">
        <v>49</v>
      </c>
      <c r="E36" s="30">
        <f>SUM(E37:E38)</f>
        <v>4</v>
      </c>
    </row>
    <row r="37" spans="2:9" ht="66.75" thickBot="1" x14ac:dyDescent="0.3">
      <c r="B37" s="16" t="s">
        <v>38</v>
      </c>
      <c r="C37" s="33">
        <v>2</v>
      </c>
      <c r="D37" s="6" t="s">
        <v>51</v>
      </c>
      <c r="E37" s="28">
        <v>2</v>
      </c>
    </row>
    <row r="38" spans="2:9" ht="50.25" thickBot="1" x14ac:dyDescent="0.3">
      <c r="B38" s="16" t="s">
        <v>39</v>
      </c>
      <c r="C38" s="33">
        <v>2</v>
      </c>
      <c r="D38" s="6" t="s">
        <v>51</v>
      </c>
      <c r="E38" s="28">
        <v>2</v>
      </c>
    </row>
    <row r="39" spans="2:9" ht="17.25" thickBot="1" x14ac:dyDescent="0.3">
      <c r="B39" s="14" t="s">
        <v>40</v>
      </c>
      <c r="C39" s="18">
        <v>8</v>
      </c>
      <c r="D39" s="13" t="s">
        <v>85</v>
      </c>
      <c r="E39" s="24">
        <f>E40+E43</f>
        <v>4</v>
      </c>
    </row>
    <row r="40" spans="2:9" ht="17.25" thickBot="1" x14ac:dyDescent="0.3">
      <c r="B40" s="14" t="s">
        <v>41</v>
      </c>
      <c r="C40" s="38">
        <v>4</v>
      </c>
      <c r="D40" s="6" t="s">
        <v>60</v>
      </c>
      <c r="E40" s="30">
        <f>SUM(E41:E42)</f>
        <v>2</v>
      </c>
    </row>
    <row r="41" spans="2:9" ht="83.25" thickBot="1" x14ac:dyDescent="0.3">
      <c r="B41" s="16" t="s">
        <v>42</v>
      </c>
      <c r="C41" s="33">
        <v>2</v>
      </c>
      <c r="D41" s="6" t="s">
        <v>51</v>
      </c>
      <c r="E41" s="29">
        <v>2</v>
      </c>
    </row>
    <row r="42" spans="2:9" ht="50.25" thickBot="1" x14ac:dyDescent="0.3">
      <c r="B42" s="16" t="s">
        <v>43</v>
      </c>
      <c r="C42" s="33">
        <v>2</v>
      </c>
      <c r="D42" s="6">
        <v>0</v>
      </c>
      <c r="E42" s="29">
        <v>0</v>
      </c>
    </row>
    <row r="43" spans="2:9" ht="33.75" thickBot="1" x14ac:dyDescent="0.3">
      <c r="B43" s="14" t="s">
        <v>44</v>
      </c>
      <c r="C43" s="38">
        <v>4</v>
      </c>
      <c r="D43" s="4">
        <v>1</v>
      </c>
      <c r="E43" s="30">
        <f>SUM(E44:E45)</f>
        <v>2</v>
      </c>
    </row>
    <row r="44" spans="2:9" ht="50.25" thickBot="1" x14ac:dyDescent="0.3">
      <c r="B44" s="16" t="s">
        <v>45</v>
      </c>
      <c r="C44" s="33">
        <v>2</v>
      </c>
      <c r="D44" s="6" t="s">
        <v>55</v>
      </c>
      <c r="E44" s="27">
        <v>2</v>
      </c>
    </row>
    <row r="45" spans="2:9" ht="33.75" thickBot="1" x14ac:dyDescent="0.3">
      <c r="B45" s="16" t="s">
        <v>46</v>
      </c>
      <c r="C45" s="33">
        <v>2</v>
      </c>
      <c r="D45" s="6">
        <v>0</v>
      </c>
      <c r="E45" s="29">
        <v>0</v>
      </c>
    </row>
    <row r="46" spans="2:9" ht="21.75" thickBot="1" x14ac:dyDescent="0.4">
      <c r="B46" s="19" t="s">
        <v>47</v>
      </c>
      <c r="C46" s="18">
        <v>58</v>
      </c>
      <c r="D46" s="13">
        <v>48</v>
      </c>
      <c r="E46" s="24">
        <f>E2+E12+E39</f>
        <v>51</v>
      </c>
      <c r="G46" s="47">
        <f>INT(E46/C46*100)</f>
        <v>87</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4" workbookViewId="0">
      <selection activeCell="H8" sqref="H8"/>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t="s">
        <v>48</v>
      </c>
      <c r="E2" s="23">
        <f>E3+E6</f>
        <v>8</v>
      </c>
    </row>
    <row r="3" spans="2:5" ht="33.75" thickBot="1" x14ac:dyDescent="0.3">
      <c r="B3" s="3" t="s">
        <v>1</v>
      </c>
      <c r="C3" s="35">
        <v>4</v>
      </c>
      <c r="D3" s="6" t="s">
        <v>49</v>
      </c>
      <c r="E3" s="30">
        <f>SUM(E4:E5)</f>
        <v>4</v>
      </c>
    </row>
    <row r="4" spans="2:5" ht="33.75" thickBot="1" x14ac:dyDescent="0.3">
      <c r="B4" s="25" t="s">
        <v>3</v>
      </c>
      <c r="C4" s="6">
        <v>2</v>
      </c>
      <c r="D4" s="6" t="s">
        <v>50</v>
      </c>
      <c r="E4" s="43">
        <v>2</v>
      </c>
    </row>
    <row r="5" spans="2:5" ht="17.25" thickBot="1" x14ac:dyDescent="0.3">
      <c r="B5" s="5" t="s">
        <v>4</v>
      </c>
      <c r="C5" s="41">
        <v>2</v>
      </c>
      <c r="D5" s="6" t="s">
        <v>51</v>
      </c>
      <c r="E5" s="43">
        <v>2</v>
      </c>
    </row>
    <row r="6" spans="2:5" ht="17.25" thickBot="1" x14ac:dyDescent="0.3">
      <c r="B6" s="3" t="s">
        <v>5</v>
      </c>
      <c r="C6" s="35">
        <v>4</v>
      </c>
      <c r="D6" s="4" t="s">
        <v>49</v>
      </c>
      <c r="E6" s="30">
        <f>SUM(E7:E11)</f>
        <v>4</v>
      </c>
    </row>
    <row r="7" spans="2:5" ht="16.5" x14ac:dyDescent="0.25">
      <c r="B7" s="36" t="s">
        <v>6</v>
      </c>
      <c r="C7" s="58">
        <v>2</v>
      </c>
      <c r="D7" s="61">
        <v>2</v>
      </c>
      <c r="E7" s="64">
        <v>2</v>
      </c>
    </row>
    <row r="8" spans="2:5" ht="49.5" x14ac:dyDescent="0.25">
      <c r="B8" s="8" t="s">
        <v>7</v>
      </c>
      <c r="C8" s="59"/>
      <c r="D8" s="62"/>
      <c r="E8" s="65"/>
    </row>
    <row r="9" spans="2:5" ht="49.5" x14ac:dyDescent="0.25">
      <c r="B9" s="9" t="s">
        <v>8</v>
      </c>
      <c r="C9" s="59"/>
      <c r="D9" s="62"/>
      <c r="E9" s="65"/>
    </row>
    <row r="10" spans="2:5" ht="60.75" thickBot="1" x14ac:dyDescent="0.3">
      <c r="B10" s="10" t="s">
        <v>9</v>
      </c>
      <c r="C10" s="60"/>
      <c r="D10" s="63"/>
      <c r="E10" s="66"/>
    </row>
    <row r="11" spans="2:5" ht="84" customHeight="1" thickBot="1" x14ac:dyDescent="0.3">
      <c r="B11" s="10" t="s">
        <v>10</v>
      </c>
      <c r="C11" s="6">
        <v>2</v>
      </c>
      <c r="D11" s="6" t="s">
        <v>51</v>
      </c>
      <c r="E11" s="43">
        <v>2</v>
      </c>
    </row>
    <row r="12" spans="2:5" ht="17.25" thickBot="1" x14ac:dyDescent="0.3">
      <c r="B12" s="12" t="s">
        <v>11</v>
      </c>
      <c r="C12" s="13">
        <v>42</v>
      </c>
      <c r="D12" s="6" t="s">
        <v>106</v>
      </c>
      <c r="E12" s="30">
        <f>E13+E22+E25+E33+E36</f>
        <v>34</v>
      </c>
    </row>
    <row r="13" spans="2:5" ht="17.25" thickBot="1" x14ac:dyDescent="0.3">
      <c r="B13" s="12" t="s">
        <v>12</v>
      </c>
      <c r="C13" s="35">
        <v>16</v>
      </c>
      <c r="D13" s="4" t="s">
        <v>58</v>
      </c>
      <c r="E13" s="30">
        <f>SUM(E14:E21)</f>
        <v>13</v>
      </c>
    </row>
    <row r="14" spans="2:5" ht="66.75" thickBot="1" x14ac:dyDescent="0.3">
      <c r="B14" s="26" t="s">
        <v>14</v>
      </c>
      <c r="C14" s="6">
        <v>2</v>
      </c>
      <c r="D14" s="6" t="s">
        <v>51</v>
      </c>
      <c r="E14" s="28">
        <v>2</v>
      </c>
    </row>
    <row r="15" spans="2:5" ht="33.75" thickBot="1" x14ac:dyDescent="0.3">
      <c r="B15" s="37" t="s">
        <v>15</v>
      </c>
      <c r="C15" s="6">
        <v>2</v>
      </c>
      <c r="D15" s="6">
        <v>2</v>
      </c>
      <c r="E15" s="28">
        <v>2</v>
      </c>
    </row>
    <row r="16" spans="2:5" ht="50.25" thickBot="1" x14ac:dyDescent="0.3">
      <c r="B16" s="37" t="s">
        <v>16</v>
      </c>
      <c r="C16" s="6">
        <v>2</v>
      </c>
      <c r="D16" s="6" t="s">
        <v>50</v>
      </c>
      <c r="E16" s="28">
        <v>2</v>
      </c>
    </row>
    <row r="17" spans="2:5" ht="50.25" thickBot="1" x14ac:dyDescent="0.3">
      <c r="B17" s="37" t="s">
        <v>17</v>
      </c>
      <c r="C17" s="6">
        <v>2</v>
      </c>
      <c r="D17" s="6" t="s">
        <v>50</v>
      </c>
      <c r="E17" s="22">
        <v>1</v>
      </c>
    </row>
    <row r="18" spans="2:5" ht="33.75" thickBot="1" x14ac:dyDescent="0.3">
      <c r="B18" s="37" t="s">
        <v>18</v>
      </c>
      <c r="C18" s="6">
        <v>2</v>
      </c>
      <c r="D18" s="6" t="s">
        <v>51</v>
      </c>
      <c r="E18" s="28">
        <v>2</v>
      </c>
    </row>
    <row r="19" spans="2:5" ht="50.25" thickBot="1" x14ac:dyDescent="0.3">
      <c r="B19" s="37" t="s">
        <v>19</v>
      </c>
      <c r="C19" s="6">
        <v>2</v>
      </c>
      <c r="D19" s="6" t="s">
        <v>51</v>
      </c>
      <c r="E19" s="28">
        <v>2</v>
      </c>
    </row>
    <row r="20" spans="2:5" ht="33.75" thickBot="1" x14ac:dyDescent="0.3">
      <c r="B20" s="37" t="s">
        <v>20</v>
      </c>
      <c r="C20" s="6">
        <v>2</v>
      </c>
      <c r="D20" s="6" t="s">
        <v>50</v>
      </c>
      <c r="E20" s="28">
        <v>2</v>
      </c>
    </row>
    <row r="21" spans="2:5" ht="50.25" thickBot="1" x14ac:dyDescent="0.3">
      <c r="B21" s="37" t="s">
        <v>21</v>
      </c>
      <c r="C21" s="6">
        <v>2</v>
      </c>
      <c r="D21" s="6" t="s">
        <v>84</v>
      </c>
      <c r="E21" s="28">
        <v>0</v>
      </c>
    </row>
    <row r="22" spans="2:5" ht="17.25" thickBot="1" x14ac:dyDescent="0.3">
      <c r="B22" s="12" t="s">
        <v>22</v>
      </c>
      <c r="C22" s="46">
        <v>4</v>
      </c>
      <c r="D22" s="4" t="s">
        <v>85</v>
      </c>
      <c r="E22" s="30">
        <f>SUM(E23:E24)</f>
        <v>3</v>
      </c>
    </row>
    <row r="23" spans="2:5" ht="50.25" thickBot="1" x14ac:dyDescent="0.3">
      <c r="B23" s="37" t="s">
        <v>23</v>
      </c>
      <c r="C23" s="6">
        <v>2</v>
      </c>
      <c r="D23" s="6" t="s">
        <v>51</v>
      </c>
      <c r="E23" s="28">
        <v>2</v>
      </c>
    </row>
    <row r="24" spans="2:5" ht="50.25" thickBot="1" x14ac:dyDescent="0.3">
      <c r="B24" s="37" t="s">
        <v>24</v>
      </c>
      <c r="C24" s="6">
        <v>2</v>
      </c>
      <c r="D24" s="6" t="s">
        <v>55</v>
      </c>
      <c r="E24" s="28">
        <v>1</v>
      </c>
    </row>
    <row r="25" spans="2:5" ht="17.25" thickBot="1" x14ac:dyDescent="0.3">
      <c r="B25" s="12" t="s">
        <v>25</v>
      </c>
      <c r="C25" s="35">
        <v>14</v>
      </c>
      <c r="D25" s="4" t="s">
        <v>58</v>
      </c>
      <c r="E25" s="30">
        <f>SUM(E26:E32)</f>
        <v>12</v>
      </c>
    </row>
    <row r="26" spans="2:5" ht="50.25" thickBot="1" x14ac:dyDescent="0.3">
      <c r="B26" s="37" t="s">
        <v>27</v>
      </c>
      <c r="C26" s="6">
        <v>2</v>
      </c>
      <c r="D26" s="6" t="s">
        <v>50</v>
      </c>
      <c r="E26" s="27">
        <v>1</v>
      </c>
    </row>
    <row r="27" spans="2:5" ht="83.25" thickBot="1" x14ac:dyDescent="0.3">
      <c r="B27" s="37" t="s">
        <v>28</v>
      </c>
      <c r="C27" s="6">
        <v>2</v>
      </c>
      <c r="D27" s="6" t="s">
        <v>51</v>
      </c>
      <c r="E27" s="29">
        <v>2</v>
      </c>
    </row>
    <row r="28" spans="2:5" ht="33.75" thickBot="1" x14ac:dyDescent="0.3">
      <c r="B28" s="37" t="s">
        <v>29</v>
      </c>
      <c r="C28" s="6">
        <v>2</v>
      </c>
      <c r="D28" s="6" t="s">
        <v>51</v>
      </c>
      <c r="E28" s="29">
        <v>2</v>
      </c>
    </row>
    <row r="29" spans="2:5" ht="33.75" thickBot="1" x14ac:dyDescent="0.3">
      <c r="B29" s="37" t="s">
        <v>30</v>
      </c>
      <c r="C29" s="6">
        <v>2</v>
      </c>
      <c r="D29" s="6" t="s">
        <v>51</v>
      </c>
      <c r="E29" s="27">
        <v>1</v>
      </c>
    </row>
    <row r="30" spans="2:5" ht="33.75" thickBot="1" x14ac:dyDescent="0.3">
      <c r="B30" s="37" t="s">
        <v>31</v>
      </c>
      <c r="C30" s="6">
        <v>2</v>
      </c>
      <c r="D30" s="6" t="s">
        <v>51</v>
      </c>
      <c r="E30" s="29">
        <v>2</v>
      </c>
    </row>
    <row r="31" spans="2:5" ht="66.75" thickBot="1" x14ac:dyDescent="0.3">
      <c r="B31" s="37" t="s">
        <v>32</v>
      </c>
      <c r="C31" s="6">
        <v>2</v>
      </c>
      <c r="D31" s="6" t="s">
        <v>51</v>
      </c>
      <c r="E31" s="29">
        <v>2</v>
      </c>
    </row>
    <row r="32" spans="2:5" ht="66.75" thickBot="1" x14ac:dyDescent="0.3">
      <c r="B32" s="37" t="s">
        <v>33</v>
      </c>
      <c r="C32" s="6">
        <v>2</v>
      </c>
      <c r="D32" s="6" t="s">
        <v>51</v>
      </c>
      <c r="E32" s="29">
        <v>2</v>
      </c>
    </row>
    <row r="33" spans="2:9" ht="17.25" thickBot="1" x14ac:dyDescent="0.3">
      <c r="B33" s="12" t="s">
        <v>34</v>
      </c>
      <c r="C33" s="35">
        <v>4</v>
      </c>
      <c r="D33" s="4">
        <v>3</v>
      </c>
      <c r="E33" s="30">
        <f>SUM(E34:E35)</f>
        <v>2</v>
      </c>
    </row>
    <row r="34" spans="2:9" ht="50.25" thickBot="1" x14ac:dyDescent="0.3">
      <c r="B34" s="37" t="s">
        <v>35</v>
      </c>
      <c r="C34" s="6">
        <v>2</v>
      </c>
      <c r="D34" s="6" t="s">
        <v>51</v>
      </c>
      <c r="E34" s="27">
        <v>1</v>
      </c>
    </row>
    <row r="35" spans="2:9" ht="50.25" thickBot="1" x14ac:dyDescent="0.3">
      <c r="B35" s="37" t="s">
        <v>36</v>
      </c>
      <c r="C35" s="6">
        <v>2</v>
      </c>
      <c r="D35" s="6">
        <v>1</v>
      </c>
      <c r="E35" s="29">
        <v>1</v>
      </c>
    </row>
    <row r="36" spans="2:9" ht="17.25" thickBot="1" x14ac:dyDescent="0.3">
      <c r="B36" s="14" t="s">
        <v>37</v>
      </c>
      <c r="C36" s="38">
        <v>4</v>
      </c>
      <c r="D36" s="4" t="s">
        <v>52</v>
      </c>
      <c r="E36" s="30">
        <f>SUM(E37:E38)</f>
        <v>4</v>
      </c>
    </row>
    <row r="37" spans="2:9" ht="66.75" thickBot="1" x14ac:dyDescent="0.3">
      <c r="B37" s="16" t="s">
        <v>38</v>
      </c>
      <c r="C37" s="34">
        <v>2</v>
      </c>
      <c r="D37" s="6" t="s">
        <v>50</v>
      </c>
      <c r="E37" s="28">
        <v>2</v>
      </c>
    </row>
    <row r="38" spans="2:9" ht="50.25" thickBot="1" x14ac:dyDescent="0.3">
      <c r="B38" s="16" t="s">
        <v>39</v>
      </c>
      <c r="C38" s="34">
        <v>2</v>
      </c>
      <c r="D38" s="6" t="s">
        <v>50</v>
      </c>
      <c r="E38" s="28">
        <v>2</v>
      </c>
    </row>
    <row r="39" spans="2:9" ht="17.25" thickBot="1" x14ac:dyDescent="0.3">
      <c r="B39" s="14" t="s">
        <v>40</v>
      </c>
      <c r="C39" s="18">
        <v>8</v>
      </c>
      <c r="D39" s="31">
        <v>4</v>
      </c>
      <c r="E39" s="30">
        <f>E40+E43</f>
        <v>3</v>
      </c>
    </row>
    <row r="40" spans="2:9" ht="17.25" thickBot="1" x14ac:dyDescent="0.3">
      <c r="B40" s="14" t="s">
        <v>41</v>
      </c>
      <c r="C40" s="38">
        <v>4</v>
      </c>
      <c r="D40" s="6" t="s">
        <v>52</v>
      </c>
      <c r="E40" s="30">
        <f>SUM(E41:E42)</f>
        <v>2</v>
      </c>
    </row>
    <row r="41" spans="2:9" ht="83.25" thickBot="1" x14ac:dyDescent="0.3">
      <c r="B41" s="16" t="s">
        <v>42</v>
      </c>
      <c r="C41" s="34">
        <v>2</v>
      </c>
      <c r="D41" s="6" t="s">
        <v>50</v>
      </c>
      <c r="E41" s="29">
        <v>2</v>
      </c>
    </row>
    <row r="42" spans="2:9" ht="50.25" thickBot="1" x14ac:dyDescent="0.3">
      <c r="B42" s="16" t="s">
        <v>43</v>
      </c>
      <c r="C42" s="34">
        <v>2</v>
      </c>
      <c r="D42" s="6" t="s">
        <v>50</v>
      </c>
      <c r="E42" s="27">
        <v>0</v>
      </c>
    </row>
    <row r="43" spans="2:9" ht="33.75" thickBot="1" x14ac:dyDescent="0.3">
      <c r="B43" s="14" t="s">
        <v>44</v>
      </c>
      <c r="C43" s="38">
        <v>4</v>
      </c>
      <c r="D43" s="6">
        <v>0</v>
      </c>
      <c r="E43" s="30">
        <f>SUM(E44:E45)</f>
        <v>1</v>
      </c>
    </row>
    <row r="44" spans="2:9" ht="50.25" thickBot="1" x14ac:dyDescent="0.3">
      <c r="B44" s="16" t="s">
        <v>45</v>
      </c>
      <c r="C44" s="34">
        <v>2</v>
      </c>
      <c r="D44" s="6" t="s">
        <v>84</v>
      </c>
      <c r="E44" s="27">
        <v>1</v>
      </c>
    </row>
    <row r="45" spans="2:9" ht="33.75" thickBot="1" x14ac:dyDescent="0.3">
      <c r="B45" s="16" t="s">
        <v>46</v>
      </c>
      <c r="C45" s="34">
        <v>2</v>
      </c>
      <c r="D45" s="6" t="s">
        <v>61</v>
      </c>
      <c r="E45" s="29">
        <v>0</v>
      </c>
    </row>
    <row r="46" spans="2:9" ht="21.75" thickBot="1" x14ac:dyDescent="0.4">
      <c r="B46" s="19" t="s">
        <v>47</v>
      </c>
      <c r="C46" s="18">
        <v>58</v>
      </c>
      <c r="D46" s="6">
        <v>50</v>
      </c>
      <c r="E46" s="30">
        <f>E2+E12+E39</f>
        <v>45</v>
      </c>
      <c r="G46" s="47">
        <f>INT(E46/C46*100)</f>
        <v>77</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H10" sqref="H10"/>
    </sheetView>
  </sheetViews>
  <sheetFormatPr defaultRowHeight="15" x14ac:dyDescent="0.25"/>
  <cols>
    <col min="2" max="2" width="48.7109375" customWidth="1"/>
    <col min="4" max="4" width="9.140625" style="103"/>
    <col min="5" max="5" width="11.28515625" style="78" bestFit="1" customWidth="1"/>
  </cols>
  <sheetData>
    <row r="1" spans="2:5" ht="15.75" thickBot="1" x14ac:dyDescent="0.3">
      <c r="C1" s="39"/>
      <c r="D1" s="94"/>
    </row>
    <row r="2" spans="2:5" ht="17.25" thickBot="1" x14ac:dyDescent="0.3">
      <c r="B2" s="1" t="s">
        <v>0</v>
      </c>
      <c r="C2" s="45">
        <v>8</v>
      </c>
      <c r="D2" s="123"/>
      <c r="E2" s="79">
        <f>E3+E6</f>
        <v>6</v>
      </c>
    </row>
    <row r="3" spans="2:5" ht="33.75" thickBot="1" x14ac:dyDescent="0.3">
      <c r="B3" s="3" t="s">
        <v>1</v>
      </c>
      <c r="C3" s="35">
        <v>4</v>
      </c>
      <c r="D3" s="97"/>
      <c r="E3" s="80">
        <f>SUM(E4:E5)</f>
        <v>2</v>
      </c>
    </row>
    <row r="4" spans="2:5" ht="33.75" thickBot="1" x14ac:dyDescent="0.3">
      <c r="B4" s="25" t="s">
        <v>3</v>
      </c>
      <c r="C4" s="6">
        <v>2</v>
      </c>
      <c r="D4" s="97" t="s">
        <v>50</v>
      </c>
      <c r="E4" s="81">
        <v>2</v>
      </c>
    </row>
    <row r="5" spans="2:5" ht="17.25" thickBot="1" x14ac:dyDescent="0.3">
      <c r="B5" s="5" t="s">
        <v>4</v>
      </c>
      <c r="C5" s="41">
        <v>2</v>
      </c>
      <c r="D5" s="97">
        <v>0</v>
      </c>
      <c r="E5" s="81">
        <v>0</v>
      </c>
    </row>
    <row r="6" spans="2:5" ht="17.25" thickBot="1" x14ac:dyDescent="0.3">
      <c r="B6" s="3" t="s">
        <v>5</v>
      </c>
      <c r="C6" s="35">
        <v>4</v>
      </c>
      <c r="D6" s="97"/>
      <c r="E6" s="80">
        <f>SUM(E7:E11)</f>
        <v>4</v>
      </c>
    </row>
    <row r="7" spans="2:5" ht="16.5" x14ac:dyDescent="0.25">
      <c r="B7" s="36" t="s">
        <v>6</v>
      </c>
      <c r="C7" s="58">
        <v>2</v>
      </c>
      <c r="D7" s="98">
        <v>2</v>
      </c>
      <c r="E7" s="82">
        <v>2</v>
      </c>
    </row>
    <row r="8" spans="2:5" ht="49.5" x14ac:dyDescent="0.25">
      <c r="B8" s="8" t="s">
        <v>7</v>
      </c>
      <c r="C8" s="59"/>
      <c r="D8" s="99"/>
      <c r="E8" s="83"/>
    </row>
    <row r="9" spans="2:5" ht="49.5" x14ac:dyDescent="0.25">
      <c r="B9" s="9" t="s">
        <v>8</v>
      </c>
      <c r="C9" s="59"/>
      <c r="D9" s="99"/>
      <c r="E9" s="83"/>
    </row>
    <row r="10" spans="2:5" ht="60.75" thickBot="1" x14ac:dyDescent="0.3">
      <c r="B10" s="10" t="s">
        <v>9</v>
      </c>
      <c r="C10" s="60"/>
      <c r="D10" s="100"/>
      <c r="E10" s="84"/>
    </row>
    <row r="11" spans="2:5" ht="84" customHeight="1" thickBot="1" x14ac:dyDescent="0.3">
      <c r="B11" s="10" t="s">
        <v>10</v>
      </c>
      <c r="C11" s="6">
        <v>2</v>
      </c>
      <c r="D11" s="97" t="s">
        <v>51</v>
      </c>
      <c r="E11" s="81">
        <v>2</v>
      </c>
    </row>
    <row r="12" spans="2:5" ht="17.25" thickBot="1" x14ac:dyDescent="0.3">
      <c r="B12" s="12" t="s">
        <v>11</v>
      </c>
      <c r="C12" s="13">
        <v>42</v>
      </c>
      <c r="D12" s="124"/>
      <c r="E12" s="109">
        <f>E13+E22+E25+E33+E36</f>
        <v>39</v>
      </c>
    </row>
    <row r="13" spans="2:5" ht="17.25" thickBot="1" x14ac:dyDescent="0.3">
      <c r="B13" s="12" t="s">
        <v>12</v>
      </c>
      <c r="C13" s="35">
        <v>16</v>
      </c>
      <c r="D13" s="97"/>
      <c r="E13" s="80">
        <f>SUM(E14:E21)</f>
        <v>15</v>
      </c>
    </row>
    <row r="14" spans="2:5" ht="66.75" thickBot="1" x14ac:dyDescent="0.3">
      <c r="B14" s="26" t="s">
        <v>14</v>
      </c>
      <c r="C14" s="6">
        <v>2</v>
      </c>
      <c r="D14" s="97" t="s">
        <v>51</v>
      </c>
      <c r="E14" s="85">
        <v>2</v>
      </c>
    </row>
    <row r="15" spans="2:5" ht="33.75" thickBot="1" x14ac:dyDescent="0.3">
      <c r="B15" s="37" t="s">
        <v>15</v>
      </c>
      <c r="C15" s="6">
        <v>2</v>
      </c>
      <c r="D15" s="97">
        <v>2</v>
      </c>
      <c r="E15" s="85">
        <v>2</v>
      </c>
    </row>
    <row r="16" spans="2:5" ht="50.25" thickBot="1" x14ac:dyDescent="0.3">
      <c r="B16" s="37" t="s">
        <v>16</v>
      </c>
      <c r="C16" s="6">
        <v>2</v>
      </c>
      <c r="D16" s="97">
        <v>2</v>
      </c>
      <c r="E16" s="85">
        <v>2</v>
      </c>
    </row>
    <row r="17" spans="2:5" ht="50.25" thickBot="1" x14ac:dyDescent="0.3">
      <c r="B17" s="37" t="s">
        <v>17</v>
      </c>
      <c r="C17" s="6">
        <v>2</v>
      </c>
      <c r="D17" s="97">
        <v>2</v>
      </c>
      <c r="E17" s="85">
        <v>2</v>
      </c>
    </row>
    <row r="18" spans="2:5" ht="33.75" thickBot="1" x14ac:dyDescent="0.3">
      <c r="B18" s="37" t="s">
        <v>18</v>
      </c>
      <c r="C18" s="6">
        <v>2</v>
      </c>
      <c r="D18" s="97" t="s">
        <v>51</v>
      </c>
      <c r="E18" s="85">
        <v>2</v>
      </c>
    </row>
    <row r="19" spans="2:5" ht="50.25" thickBot="1" x14ac:dyDescent="0.3">
      <c r="B19" s="37" t="s">
        <v>19</v>
      </c>
      <c r="C19" s="6">
        <v>2</v>
      </c>
      <c r="D19" s="97" t="s">
        <v>50</v>
      </c>
      <c r="E19" s="85">
        <v>2</v>
      </c>
    </row>
    <row r="20" spans="2:5" ht="33.75" thickBot="1" x14ac:dyDescent="0.3">
      <c r="B20" s="37" t="s">
        <v>20</v>
      </c>
      <c r="C20" s="6">
        <v>2</v>
      </c>
      <c r="D20" s="97" t="s">
        <v>50</v>
      </c>
      <c r="E20" s="85">
        <v>2</v>
      </c>
    </row>
    <row r="21" spans="2:5" ht="50.25" thickBot="1" x14ac:dyDescent="0.3">
      <c r="B21" s="37" t="s">
        <v>21</v>
      </c>
      <c r="C21" s="6">
        <v>2</v>
      </c>
      <c r="D21" s="97">
        <v>0</v>
      </c>
      <c r="E21" s="86">
        <v>1</v>
      </c>
    </row>
    <row r="22" spans="2:5" ht="17.25" thickBot="1" x14ac:dyDescent="0.3">
      <c r="B22" s="12" t="s">
        <v>22</v>
      </c>
      <c r="C22" s="46">
        <v>4</v>
      </c>
      <c r="D22" s="97"/>
      <c r="E22" s="80">
        <f>SUM(E23:E24)</f>
        <v>3</v>
      </c>
    </row>
    <row r="23" spans="2:5" ht="50.25" thickBot="1" x14ac:dyDescent="0.3">
      <c r="B23" s="37" t="s">
        <v>23</v>
      </c>
      <c r="C23" s="6">
        <v>2</v>
      </c>
      <c r="D23" s="97" t="s">
        <v>51</v>
      </c>
      <c r="E23" s="85">
        <v>2</v>
      </c>
    </row>
    <row r="24" spans="2:5" ht="50.25" thickBot="1" x14ac:dyDescent="0.3">
      <c r="B24" s="37" t="s">
        <v>24</v>
      </c>
      <c r="C24" s="6">
        <v>2</v>
      </c>
      <c r="D24" s="97" t="s">
        <v>57</v>
      </c>
      <c r="E24" s="85">
        <v>1</v>
      </c>
    </row>
    <row r="25" spans="2:5" ht="17.25" thickBot="1" x14ac:dyDescent="0.3">
      <c r="B25" s="12" t="s">
        <v>25</v>
      </c>
      <c r="C25" s="35">
        <v>14</v>
      </c>
      <c r="D25" s="97"/>
      <c r="E25" s="80">
        <f>SUM(E26:E32)</f>
        <v>14</v>
      </c>
    </row>
    <row r="26" spans="2:5" ht="50.25" thickBot="1" x14ac:dyDescent="0.3">
      <c r="B26" s="37" t="s">
        <v>27</v>
      </c>
      <c r="C26" s="6">
        <v>2</v>
      </c>
      <c r="D26" s="97" t="s">
        <v>51</v>
      </c>
      <c r="E26" s="87">
        <v>2</v>
      </c>
    </row>
    <row r="27" spans="2:5" ht="83.25" thickBot="1" x14ac:dyDescent="0.3">
      <c r="B27" s="37" t="s">
        <v>28</v>
      </c>
      <c r="C27" s="6">
        <v>2</v>
      </c>
      <c r="D27" s="97" t="s">
        <v>50</v>
      </c>
      <c r="E27" s="87">
        <v>2</v>
      </c>
    </row>
    <row r="28" spans="2:5" ht="33.75" thickBot="1" x14ac:dyDescent="0.3">
      <c r="B28" s="37" t="s">
        <v>29</v>
      </c>
      <c r="C28" s="6">
        <v>2</v>
      </c>
      <c r="D28" s="97" t="s">
        <v>57</v>
      </c>
      <c r="E28" s="88">
        <v>2</v>
      </c>
    </row>
    <row r="29" spans="2:5" ht="33.75" thickBot="1" x14ac:dyDescent="0.3">
      <c r="B29" s="37" t="s">
        <v>30</v>
      </c>
      <c r="C29" s="6">
        <v>2</v>
      </c>
      <c r="D29" s="97">
        <v>1</v>
      </c>
      <c r="E29" s="88">
        <v>2</v>
      </c>
    </row>
    <row r="30" spans="2:5" ht="33.75" thickBot="1" x14ac:dyDescent="0.3">
      <c r="B30" s="37" t="s">
        <v>31</v>
      </c>
      <c r="C30" s="6">
        <v>2</v>
      </c>
      <c r="D30" s="97">
        <v>2</v>
      </c>
      <c r="E30" s="87">
        <v>2</v>
      </c>
    </row>
    <row r="31" spans="2:5" ht="66.75" thickBot="1" x14ac:dyDescent="0.3">
      <c r="B31" s="37" t="s">
        <v>32</v>
      </c>
      <c r="C31" s="6">
        <v>2</v>
      </c>
      <c r="D31" s="97" t="s">
        <v>50</v>
      </c>
      <c r="E31" s="87">
        <v>2</v>
      </c>
    </row>
    <row r="32" spans="2:5" ht="66.75" thickBot="1" x14ac:dyDescent="0.3">
      <c r="B32" s="37" t="s">
        <v>33</v>
      </c>
      <c r="C32" s="6">
        <v>2</v>
      </c>
      <c r="D32" s="97" t="s">
        <v>51</v>
      </c>
      <c r="E32" s="87">
        <v>2</v>
      </c>
    </row>
    <row r="33" spans="2:9" ht="17.25" thickBot="1" x14ac:dyDescent="0.3">
      <c r="B33" s="12" t="s">
        <v>34</v>
      </c>
      <c r="C33" s="35">
        <v>4</v>
      </c>
      <c r="D33" s="97"/>
      <c r="E33" s="80">
        <f>SUM(E34:E35)</f>
        <v>3</v>
      </c>
    </row>
    <row r="34" spans="2:9" ht="50.25" thickBot="1" x14ac:dyDescent="0.3">
      <c r="B34" s="37" t="s">
        <v>35</v>
      </c>
      <c r="C34" s="6">
        <v>2</v>
      </c>
      <c r="D34" s="97" t="s">
        <v>57</v>
      </c>
      <c r="E34" s="88">
        <v>2</v>
      </c>
    </row>
    <row r="35" spans="2:9" ht="50.25" thickBot="1" x14ac:dyDescent="0.3">
      <c r="B35" s="37" t="s">
        <v>36</v>
      </c>
      <c r="C35" s="6">
        <v>2</v>
      </c>
      <c r="D35" s="97" t="s">
        <v>57</v>
      </c>
      <c r="E35" s="87">
        <v>1</v>
      </c>
    </row>
    <row r="36" spans="2:9" ht="17.25" thickBot="1" x14ac:dyDescent="0.3">
      <c r="B36" s="14" t="s">
        <v>37</v>
      </c>
      <c r="C36" s="38">
        <v>4</v>
      </c>
      <c r="D36" s="97"/>
      <c r="E36" s="80">
        <f>SUM(E37:E38)</f>
        <v>4</v>
      </c>
    </row>
    <row r="37" spans="2:9" ht="66.75" thickBot="1" x14ac:dyDescent="0.3">
      <c r="B37" s="16" t="s">
        <v>38</v>
      </c>
      <c r="C37" s="34">
        <v>2</v>
      </c>
      <c r="D37" s="97" t="s">
        <v>51</v>
      </c>
      <c r="E37" s="85">
        <v>2</v>
      </c>
    </row>
    <row r="38" spans="2:9" ht="50.25" thickBot="1" x14ac:dyDescent="0.3">
      <c r="B38" s="16" t="s">
        <v>39</v>
      </c>
      <c r="C38" s="34">
        <v>2</v>
      </c>
      <c r="D38" s="97" t="s">
        <v>51</v>
      </c>
      <c r="E38" s="85">
        <v>2</v>
      </c>
    </row>
    <row r="39" spans="2:9" ht="17.25" thickBot="1" x14ac:dyDescent="0.3">
      <c r="B39" s="14" t="s">
        <v>40</v>
      </c>
      <c r="C39" s="18">
        <v>8</v>
      </c>
      <c r="D39" s="124"/>
      <c r="E39" s="109">
        <f>E40+E43</f>
        <v>4</v>
      </c>
    </row>
    <row r="40" spans="2:9" ht="17.25" thickBot="1" x14ac:dyDescent="0.3">
      <c r="B40" s="14" t="s">
        <v>41</v>
      </c>
      <c r="C40" s="38">
        <v>4</v>
      </c>
      <c r="D40" s="97"/>
      <c r="E40" s="80">
        <f>SUM(E41:E42)</f>
        <v>2</v>
      </c>
    </row>
    <row r="41" spans="2:9" ht="83.25" thickBot="1" x14ac:dyDescent="0.3">
      <c r="B41" s="16" t="s">
        <v>42</v>
      </c>
      <c r="C41" s="34">
        <v>2</v>
      </c>
      <c r="D41" s="97" t="s">
        <v>51</v>
      </c>
      <c r="E41" s="87">
        <v>2</v>
      </c>
    </row>
    <row r="42" spans="2:9" ht="50.25" thickBot="1" x14ac:dyDescent="0.3">
      <c r="B42" s="16" t="s">
        <v>43</v>
      </c>
      <c r="C42" s="34">
        <v>2</v>
      </c>
      <c r="D42" s="97">
        <v>1</v>
      </c>
      <c r="E42" s="88">
        <v>0</v>
      </c>
    </row>
    <row r="43" spans="2:9" ht="33.75" thickBot="1" x14ac:dyDescent="0.3">
      <c r="B43" s="14" t="s">
        <v>44</v>
      </c>
      <c r="C43" s="38">
        <v>4</v>
      </c>
      <c r="D43" s="97"/>
      <c r="E43" s="80">
        <f>SUM(E44:E45)</f>
        <v>2</v>
      </c>
    </row>
    <row r="44" spans="2:9" ht="50.25" thickBot="1" x14ac:dyDescent="0.3">
      <c r="B44" s="16" t="s">
        <v>45</v>
      </c>
      <c r="C44" s="34">
        <v>2</v>
      </c>
      <c r="D44" s="97">
        <v>1</v>
      </c>
      <c r="E44" s="88">
        <v>2</v>
      </c>
    </row>
    <row r="45" spans="2:9" ht="33.75" thickBot="1" x14ac:dyDescent="0.3">
      <c r="B45" s="16" t="s">
        <v>46</v>
      </c>
      <c r="C45" s="34">
        <v>2</v>
      </c>
      <c r="D45" s="97">
        <v>0</v>
      </c>
      <c r="E45" s="87">
        <v>0</v>
      </c>
    </row>
    <row r="46" spans="2:9" ht="21.75" thickBot="1" x14ac:dyDescent="0.4">
      <c r="B46" s="19" t="s">
        <v>47</v>
      </c>
      <c r="C46" s="18">
        <v>58</v>
      </c>
      <c r="D46" s="101" t="s">
        <v>109</v>
      </c>
      <c r="E46" s="109">
        <f>E2+E12+E39</f>
        <v>49</v>
      </c>
      <c r="G46" s="47">
        <f>INT(E46/C46*100)</f>
        <v>84</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1"/>
  <sheetViews>
    <sheetView tabSelected="1" workbookViewId="0">
      <selection activeCell="G9" sqref="G9"/>
    </sheetView>
  </sheetViews>
  <sheetFormatPr defaultRowHeight="15" x14ac:dyDescent="0.25"/>
  <cols>
    <col min="2" max="2" width="49.28515625" customWidth="1"/>
    <col min="4" max="4" width="29.7109375" bestFit="1" customWidth="1"/>
    <col min="5" max="5" width="27.5703125" bestFit="1" customWidth="1"/>
  </cols>
  <sheetData>
    <row r="1" spans="2:5" ht="17.25" customHeight="1" thickBot="1" x14ac:dyDescent="0.3">
      <c r="B1" s="69" t="s">
        <v>79</v>
      </c>
      <c r="C1" s="71" t="s">
        <v>80</v>
      </c>
      <c r="D1" s="53" t="s">
        <v>110</v>
      </c>
      <c r="E1" s="53" t="s">
        <v>81</v>
      </c>
    </row>
    <row r="2" spans="2:5" ht="18" thickBot="1" x14ac:dyDescent="0.3">
      <c r="B2" s="70"/>
      <c r="C2" s="71"/>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t="s">
        <v>51</v>
      </c>
      <c r="E5" s="32">
        <v>2</v>
      </c>
    </row>
    <row r="6" spans="2:5" ht="33.75" thickBot="1" x14ac:dyDescent="0.3">
      <c r="B6" s="37" t="s">
        <v>114</v>
      </c>
      <c r="C6" s="32">
        <v>2</v>
      </c>
      <c r="D6" s="32" t="s">
        <v>51</v>
      </c>
      <c r="E6" s="32">
        <v>2</v>
      </c>
    </row>
    <row r="7" spans="2:5" ht="17.25" thickBot="1" x14ac:dyDescent="0.3">
      <c r="B7" s="12" t="s">
        <v>115</v>
      </c>
      <c r="C7" s="31" t="s">
        <v>2</v>
      </c>
      <c r="D7" s="31" t="s">
        <v>49</v>
      </c>
      <c r="E7" s="31">
        <f>SUM(E8:E11)</f>
        <v>4</v>
      </c>
    </row>
    <row r="8" spans="2:5" ht="15" customHeight="1" x14ac:dyDescent="0.25">
      <c r="B8" s="72" t="s">
        <v>116</v>
      </c>
      <c r="C8" s="67">
        <v>2</v>
      </c>
      <c r="D8" s="67" t="s">
        <v>50</v>
      </c>
      <c r="E8" s="67">
        <v>2</v>
      </c>
    </row>
    <row r="9" spans="2:5" ht="70.5" customHeight="1" thickBot="1" x14ac:dyDescent="0.3">
      <c r="B9" s="73"/>
      <c r="C9" s="68"/>
      <c r="D9" s="68"/>
      <c r="E9" s="68"/>
    </row>
    <row r="10" spans="2:5" ht="15" customHeight="1" x14ac:dyDescent="0.25">
      <c r="B10" s="72" t="s">
        <v>10</v>
      </c>
      <c r="C10" s="67">
        <v>2</v>
      </c>
      <c r="D10" s="67">
        <v>2</v>
      </c>
      <c r="E10" s="67">
        <v>2</v>
      </c>
    </row>
    <row r="11" spans="2:5" ht="70.5" customHeight="1" thickBot="1" x14ac:dyDescent="0.3">
      <c r="B11" s="73"/>
      <c r="C11" s="68"/>
      <c r="D11" s="68"/>
      <c r="E11" s="68"/>
    </row>
    <row r="12" spans="2:5" ht="17.25" thickBot="1" x14ac:dyDescent="0.3">
      <c r="B12" s="12" t="s">
        <v>117</v>
      </c>
      <c r="C12" s="13">
        <v>50</v>
      </c>
      <c r="D12" s="13" t="s">
        <v>118</v>
      </c>
      <c r="E12" s="13">
        <f>E13+E21+E27+E37+E40+E47</f>
        <v>44</v>
      </c>
    </row>
    <row r="13" spans="2:5" ht="17.25" thickBot="1" x14ac:dyDescent="0.3">
      <c r="B13" s="12" t="s">
        <v>119</v>
      </c>
      <c r="C13" s="31" t="s">
        <v>120</v>
      </c>
      <c r="D13" s="31" t="s">
        <v>99</v>
      </c>
      <c r="E13" s="31">
        <f>SUM(E14:E20)</f>
        <v>6</v>
      </c>
    </row>
    <row r="14" spans="2:5" ht="50.25" thickBot="1" x14ac:dyDescent="0.3">
      <c r="B14" s="26" t="s">
        <v>121</v>
      </c>
      <c r="C14" s="32">
        <v>2</v>
      </c>
      <c r="D14" s="32">
        <v>2</v>
      </c>
      <c r="E14" s="32">
        <v>2</v>
      </c>
    </row>
    <row r="15" spans="2:5" ht="15" customHeight="1" x14ac:dyDescent="0.25">
      <c r="B15" s="74" t="s">
        <v>122</v>
      </c>
      <c r="C15" s="67">
        <v>2</v>
      </c>
      <c r="D15" s="67" t="s">
        <v>50</v>
      </c>
      <c r="E15" s="67">
        <v>2</v>
      </c>
    </row>
    <row r="16" spans="2:5" ht="58.5" customHeight="1" thickBot="1" x14ac:dyDescent="0.3">
      <c r="B16" s="76"/>
      <c r="C16" s="68"/>
      <c r="D16" s="68"/>
      <c r="E16" s="68"/>
    </row>
    <row r="17" spans="2:5" ht="50.25" thickBot="1" x14ac:dyDescent="0.3">
      <c r="B17" s="37" t="s">
        <v>123</v>
      </c>
      <c r="C17" s="32">
        <v>2</v>
      </c>
      <c r="D17" s="32">
        <v>2</v>
      </c>
      <c r="E17" s="32">
        <v>2</v>
      </c>
    </row>
    <row r="18" spans="2:5" ht="15" customHeight="1" x14ac:dyDescent="0.25">
      <c r="B18" s="74" t="s">
        <v>124</v>
      </c>
      <c r="C18" s="67">
        <v>2</v>
      </c>
      <c r="D18" s="67" t="s">
        <v>61</v>
      </c>
      <c r="E18" s="67">
        <v>0</v>
      </c>
    </row>
    <row r="19" spans="2:5" ht="15" customHeight="1" x14ac:dyDescent="0.25">
      <c r="B19" s="75"/>
      <c r="C19" s="77"/>
      <c r="D19" s="77"/>
      <c r="E19" s="77"/>
    </row>
    <row r="20" spans="2:5" ht="33" customHeight="1" thickBot="1" x14ac:dyDescent="0.3">
      <c r="B20" s="76"/>
      <c r="C20" s="68"/>
      <c r="D20" s="68"/>
      <c r="E20" s="68"/>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74" t="s">
        <v>129</v>
      </c>
      <c r="C25" s="67">
        <v>2</v>
      </c>
      <c r="D25" s="67" t="s">
        <v>50</v>
      </c>
      <c r="E25" s="67">
        <v>2</v>
      </c>
    </row>
    <row r="26" spans="2:5" ht="70.5" customHeight="1" thickBot="1" x14ac:dyDescent="0.3">
      <c r="B26" s="76"/>
      <c r="C26" s="68"/>
      <c r="D26" s="68"/>
      <c r="E26" s="68"/>
    </row>
    <row r="27" spans="2:5" ht="17.25" thickBot="1" x14ac:dyDescent="0.3">
      <c r="B27" s="12" t="s">
        <v>130</v>
      </c>
      <c r="C27" s="31" t="s">
        <v>26</v>
      </c>
      <c r="D27" s="31" t="s">
        <v>67</v>
      </c>
      <c r="E27" s="31">
        <f>SUM(E28:E36)</f>
        <v>14</v>
      </c>
    </row>
    <row r="28" spans="2:5" ht="50.25" thickBot="1" x14ac:dyDescent="0.3">
      <c r="B28" s="37" t="s">
        <v>131</v>
      </c>
      <c r="C28" s="32">
        <v>2</v>
      </c>
      <c r="D28" s="32" t="s">
        <v>50</v>
      </c>
      <c r="E28" s="32">
        <v>2</v>
      </c>
    </row>
    <row r="29" spans="2:5" ht="33" customHeight="1" x14ac:dyDescent="0.25">
      <c r="B29" s="36" t="s">
        <v>132</v>
      </c>
      <c r="C29" s="67">
        <v>2</v>
      </c>
      <c r="D29" s="67" t="s">
        <v>50</v>
      </c>
      <c r="E29" s="67">
        <v>2</v>
      </c>
    </row>
    <row r="30" spans="2:5" ht="33" x14ac:dyDescent="0.25">
      <c r="B30" s="9" t="s">
        <v>133</v>
      </c>
      <c r="C30" s="77"/>
      <c r="D30" s="77"/>
      <c r="E30" s="77"/>
    </row>
    <row r="31" spans="2:5" ht="50.25" thickBot="1" x14ac:dyDescent="0.3">
      <c r="B31" s="51" t="s">
        <v>134</v>
      </c>
      <c r="C31" s="68"/>
      <c r="D31" s="68"/>
      <c r="E31" s="68"/>
    </row>
    <row r="32" spans="2:5" ht="66.75" thickBot="1" x14ac:dyDescent="0.3">
      <c r="B32" s="37" t="s">
        <v>135</v>
      </c>
      <c r="C32" s="32">
        <v>2</v>
      </c>
      <c r="D32" s="32" t="s">
        <v>50</v>
      </c>
      <c r="E32" s="32">
        <v>2</v>
      </c>
    </row>
    <row r="33" spans="2:7" ht="50.25" thickBot="1" x14ac:dyDescent="0.3">
      <c r="B33" s="37" t="s">
        <v>136</v>
      </c>
      <c r="C33" s="32">
        <v>2</v>
      </c>
      <c r="D33" s="32" t="s">
        <v>50</v>
      </c>
      <c r="E33" s="32">
        <v>2</v>
      </c>
    </row>
    <row r="34" spans="2:7" ht="66.75" thickBot="1" x14ac:dyDescent="0.3">
      <c r="B34" s="37" t="s">
        <v>137</v>
      </c>
      <c r="C34" s="32">
        <v>2</v>
      </c>
      <c r="D34" s="32" t="s">
        <v>50</v>
      </c>
      <c r="E34" s="32">
        <v>2</v>
      </c>
    </row>
    <row r="35" spans="2:7" ht="83.25" thickBot="1" x14ac:dyDescent="0.3">
      <c r="B35" s="37" t="s">
        <v>138</v>
      </c>
      <c r="C35" s="32">
        <v>2</v>
      </c>
      <c r="D35" s="32" t="s">
        <v>50</v>
      </c>
      <c r="E35" s="32">
        <v>2</v>
      </c>
    </row>
    <row r="36" spans="2:7" ht="33.75" thickBot="1" x14ac:dyDescent="0.3">
      <c r="B36" s="37" t="s">
        <v>139</v>
      </c>
      <c r="C36" s="32">
        <v>2</v>
      </c>
      <c r="D36" s="32">
        <v>0</v>
      </c>
      <c r="E36" s="44">
        <v>2</v>
      </c>
      <c r="G36" s="120" t="s">
        <v>161</v>
      </c>
    </row>
    <row r="37" spans="2:7" ht="17.25" thickBot="1" x14ac:dyDescent="0.3">
      <c r="B37" s="12" t="s">
        <v>140</v>
      </c>
      <c r="C37" s="31" t="s">
        <v>2</v>
      </c>
      <c r="D37" s="31">
        <v>3</v>
      </c>
      <c r="E37" s="31">
        <f>SUM(E38:E39)</f>
        <v>3</v>
      </c>
    </row>
    <row r="38" spans="2:7" ht="50.25" thickBot="1" x14ac:dyDescent="0.3">
      <c r="B38" s="37" t="s">
        <v>141</v>
      </c>
      <c r="C38" s="32">
        <v>2</v>
      </c>
      <c r="D38" s="32">
        <v>1</v>
      </c>
      <c r="E38" s="32">
        <v>1</v>
      </c>
    </row>
    <row r="39" spans="2:7" ht="50.25" thickBot="1" x14ac:dyDescent="0.3">
      <c r="B39" s="37" t="s">
        <v>142</v>
      </c>
      <c r="C39" s="32">
        <v>2</v>
      </c>
      <c r="D39" s="32" t="s">
        <v>50</v>
      </c>
      <c r="E39" s="32">
        <v>2</v>
      </c>
    </row>
    <row r="40" spans="2:7" ht="17.25" thickBot="1" x14ac:dyDescent="0.3">
      <c r="B40" s="12" t="s">
        <v>143</v>
      </c>
      <c r="C40" s="31" t="s">
        <v>144</v>
      </c>
      <c r="D40" s="31">
        <v>11</v>
      </c>
      <c r="E40" s="31">
        <f>SUM(E41:E46)</f>
        <v>12</v>
      </c>
    </row>
    <row r="41" spans="2:7" ht="83.25" thickBot="1" x14ac:dyDescent="0.3">
      <c r="B41" s="5" t="s">
        <v>145</v>
      </c>
      <c r="C41" s="32">
        <v>2</v>
      </c>
      <c r="D41" s="32" t="s">
        <v>50</v>
      </c>
      <c r="E41" s="32">
        <v>2</v>
      </c>
    </row>
    <row r="42" spans="2:7" s="120" customFormat="1" ht="33.75" thickBot="1" x14ac:dyDescent="0.3">
      <c r="B42" s="25" t="s">
        <v>146</v>
      </c>
      <c r="C42" s="57">
        <v>2</v>
      </c>
      <c r="D42" s="57" t="s">
        <v>51</v>
      </c>
      <c r="E42" s="57">
        <v>2</v>
      </c>
    </row>
    <row r="43" spans="2:7" ht="33.75" thickBot="1" x14ac:dyDescent="0.3">
      <c r="B43" s="5" t="s">
        <v>147</v>
      </c>
      <c r="C43" s="32">
        <v>2</v>
      </c>
      <c r="D43" s="32" t="s">
        <v>57</v>
      </c>
      <c r="E43" s="44">
        <v>2</v>
      </c>
    </row>
    <row r="44" spans="2:7" ht="50.25" thickBot="1" x14ac:dyDescent="0.3">
      <c r="B44" s="5" t="s">
        <v>148</v>
      </c>
      <c r="C44" s="32">
        <v>2</v>
      </c>
      <c r="D44" s="32" t="s">
        <v>51</v>
      </c>
      <c r="E44" s="32">
        <v>2</v>
      </c>
    </row>
    <row r="45" spans="2:7" ht="66.75" thickBot="1" x14ac:dyDescent="0.3">
      <c r="B45" s="5" t="s">
        <v>149</v>
      </c>
      <c r="C45" s="32">
        <v>2</v>
      </c>
      <c r="D45" s="32" t="s">
        <v>51</v>
      </c>
      <c r="E45" s="32">
        <v>2</v>
      </c>
    </row>
    <row r="46" spans="2:7" ht="66.75" thickBot="1" x14ac:dyDescent="0.3">
      <c r="B46" s="5" t="s">
        <v>150</v>
      </c>
      <c r="C46" s="32">
        <v>2</v>
      </c>
      <c r="D46" s="32" t="s">
        <v>50</v>
      </c>
      <c r="E46" s="32">
        <v>2</v>
      </c>
    </row>
    <row r="47" spans="2:7" ht="17.25" thickBot="1" x14ac:dyDescent="0.3">
      <c r="B47" s="12" t="s">
        <v>151</v>
      </c>
      <c r="C47" s="31" t="s">
        <v>2</v>
      </c>
      <c r="D47" s="31">
        <v>3</v>
      </c>
      <c r="E47" s="31">
        <f>SUM(E48:E49)</f>
        <v>3</v>
      </c>
    </row>
    <row r="48" spans="2:7" ht="66.75" thickBot="1" x14ac:dyDescent="0.3">
      <c r="B48" s="37" t="s">
        <v>152</v>
      </c>
      <c r="C48" s="32">
        <v>2</v>
      </c>
      <c r="D48" s="32" t="s">
        <v>51</v>
      </c>
      <c r="E48" s="32">
        <v>2</v>
      </c>
    </row>
    <row r="49" spans="2:9" ht="50.25" thickBot="1" x14ac:dyDescent="0.3">
      <c r="B49" s="37" t="s">
        <v>39</v>
      </c>
      <c r="C49" s="32">
        <v>2</v>
      </c>
      <c r="D49" s="32" t="s">
        <v>55</v>
      </c>
      <c r="E49" s="32">
        <v>1</v>
      </c>
    </row>
    <row r="50" spans="2:9" ht="17.25" thickBot="1" x14ac:dyDescent="0.3">
      <c r="B50" s="12" t="s">
        <v>153</v>
      </c>
      <c r="C50" s="13">
        <v>12</v>
      </c>
      <c r="D50" s="13">
        <v>6</v>
      </c>
      <c r="E50" s="13">
        <f>E51+E54</f>
        <v>6</v>
      </c>
    </row>
    <row r="51" spans="2:9" ht="17.25" thickBot="1" x14ac:dyDescent="0.3">
      <c r="B51" s="12" t="s">
        <v>41</v>
      </c>
      <c r="C51" s="31" t="s">
        <v>2</v>
      </c>
      <c r="D51" s="31">
        <v>2</v>
      </c>
      <c r="E51" s="31">
        <f>SUM(E52:E53)</f>
        <v>2</v>
      </c>
    </row>
    <row r="52" spans="2:9" ht="83.25" thickBot="1" x14ac:dyDescent="0.3">
      <c r="B52" s="37" t="s">
        <v>42</v>
      </c>
      <c r="C52" s="32">
        <v>2</v>
      </c>
      <c r="D52" s="32">
        <v>2</v>
      </c>
      <c r="E52" s="32">
        <v>2</v>
      </c>
    </row>
    <row r="53" spans="2:9" ht="50.25" thickBot="1" x14ac:dyDescent="0.3">
      <c r="B53" s="37" t="s">
        <v>154</v>
      </c>
      <c r="C53" s="32">
        <v>2</v>
      </c>
      <c r="D53" s="32">
        <v>0</v>
      </c>
      <c r="E53" s="43">
        <v>0</v>
      </c>
    </row>
    <row r="54" spans="2:9" ht="33.75" thickBot="1" x14ac:dyDescent="0.3">
      <c r="B54" s="12" t="s">
        <v>155</v>
      </c>
      <c r="C54" s="31" t="s">
        <v>120</v>
      </c>
      <c r="D54" s="31">
        <v>4</v>
      </c>
      <c r="E54" s="31">
        <f>SUM(E55:E59)</f>
        <v>4</v>
      </c>
    </row>
    <row r="55" spans="2:9" ht="50.25" thickBot="1" x14ac:dyDescent="0.3">
      <c r="B55" s="37" t="s">
        <v>156</v>
      </c>
      <c r="C55" s="32">
        <v>2</v>
      </c>
      <c r="D55" s="32">
        <v>0</v>
      </c>
      <c r="E55" s="32">
        <v>0</v>
      </c>
    </row>
    <row r="56" spans="2:9" ht="50.25" thickBot="1" x14ac:dyDescent="0.3">
      <c r="B56" s="37" t="s">
        <v>157</v>
      </c>
      <c r="C56" s="32">
        <v>2</v>
      </c>
      <c r="D56" s="32" t="s">
        <v>50</v>
      </c>
      <c r="E56" s="32">
        <v>2</v>
      </c>
    </row>
    <row r="57" spans="2:9" ht="83.25" thickBot="1" x14ac:dyDescent="0.3">
      <c r="B57" s="37" t="s">
        <v>158</v>
      </c>
      <c r="C57" s="32">
        <v>2</v>
      </c>
      <c r="D57" s="32">
        <v>0</v>
      </c>
      <c r="E57" s="32">
        <v>0</v>
      </c>
    </row>
    <row r="58" spans="2:9" x14ac:dyDescent="0.25">
      <c r="B58" s="74" t="s">
        <v>159</v>
      </c>
      <c r="C58" s="67">
        <v>2</v>
      </c>
      <c r="D58" s="67" t="s">
        <v>51</v>
      </c>
      <c r="E58" s="67">
        <v>2</v>
      </c>
    </row>
    <row r="59" spans="2:9" ht="97.5" customHeight="1" thickBot="1" x14ac:dyDescent="0.3">
      <c r="B59" s="76"/>
      <c r="C59" s="68"/>
      <c r="D59" s="68"/>
      <c r="E59" s="68"/>
    </row>
    <row r="60" spans="2:9" ht="24" customHeight="1" thickBot="1" x14ac:dyDescent="0.4">
      <c r="B60" s="52" t="s">
        <v>47</v>
      </c>
      <c r="C60" s="55">
        <v>70</v>
      </c>
      <c r="D60" s="56">
        <v>59</v>
      </c>
      <c r="E60" s="56">
        <f>E50+E12+E3</f>
        <v>58</v>
      </c>
      <c r="G60" s="47">
        <f>INT(E60/C60*100)</f>
        <v>82</v>
      </c>
      <c r="H60" s="48" t="s">
        <v>76</v>
      </c>
      <c r="I60" s="48" t="s">
        <v>89</v>
      </c>
    </row>
    <row r="61" spans="2:9" ht="24" customHeight="1" x14ac:dyDescent="0.25"/>
  </sheetData>
  <mergeCells count="29">
    <mergeCell ref="B58:B59"/>
    <mergeCell ref="C58:C59"/>
    <mergeCell ref="D58:D59"/>
    <mergeCell ref="E58:E59"/>
    <mergeCell ref="B25:B26"/>
    <mergeCell ref="C25:C26"/>
    <mergeCell ref="D25:D26"/>
    <mergeCell ref="E25:E26"/>
    <mergeCell ref="C29:C31"/>
    <mergeCell ref="D29:D31"/>
    <mergeCell ref="E29:E31"/>
    <mergeCell ref="B18:B20"/>
    <mergeCell ref="C18:C20"/>
    <mergeCell ref="D18:D20"/>
    <mergeCell ref="E18:E20"/>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1"/>
  <sheetViews>
    <sheetView workbookViewId="0">
      <selection activeCell="F9" sqref="F9"/>
    </sheetView>
  </sheetViews>
  <sheetFormatPr defaultRowHeight="15" x14ac:dyDescent="0.25"/>
  <cols>
    <col min="2" max="2" width="49.28515625" customWidth="1"/>
    <col min="4" max="4" width="29.7109375" bestFit="1" customWidth="1"/>
    <col min="5" max="5" width="27.5703125" bestFit="1" customWidth="1"/>
  </cols>
  <sheetData>
    <row r="1" spans="2:5" ht="17.25" customHeight="1" thickBot="1" x14ac:dyDescent="0.3">
      <c r="B1" s="69" t="s">
        <v>79</v>
      </c>
      <c r="C1" s="71" t="s">
        <v>80</v>
      </c>
      <c r="D1" s="53" t="s">
        <v>110</v>
      </c>
      <c r="E1" s="53" t="s">
        <v>81</v>
      </c>
    </row>
    <row r="2" spans="2:5" ht="18" thickBot="1" x14ac:dyDescent="0.3">
      <c r="B2" s="70"/>
      <c r="C2" s="71"/>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t="s">
        <v>51</v>
      </c>
      <c r="E5" s="32">
        <v>2</v>
      </c>
    </row>
    <row r="6" spans="2:5" ht="33.75" thickBot="1" x14ac:dyDescent="0.3">
      <c r="B6" s="37" t="s">
        <v>114</v>
      </c>
      <c r="C6" s="32">
        <v>2</v>
      </c>
      <c r="D6" s="32" t="s">
        <v>51</v>
      </c>
      <c r="E6" s="32">
        <v>2</v>
      </c>
    </row>
    <row r="7" spans="2:5" ht="17.25" thickBot="1" x14ac:dyDescent="0.3">
      <c r="B7" s="12" t="s">
        <v>115</v>
      </c>
      <c r="C7" s="31" t="s">
        <v>2</v>
      </c>
      <c r="D7" s="31" t="s">
        <v>49</v>
      </c>
      <c r="E7" s="31">
        <f>SUM(E8:E11)</f>
        <v>4</v>
      </c>
    </row>
    <row r="8" spans="2:5" ht="15" customHeight="1" x14ac:dyDescent="0.25">
      <c r="B8" s="72" t="s">
        <v>116</v>
      </c>
      <c r="C8" s="67">
        <v>2</v>
      </c>
      <c r="D8" s="67" t="s">
        <v>50</v>
      </c>
      <c r="E8" s="67">
        <v>2</v>
      </c>
    </row>
    <row r="9" spans="2:5" ht="70.5" customHeight="1" thickBot="1" x14ac:dyDescent="0.3">
      <c r="B9" s="73"/>
      <c r="C9" s="68"/>
      <c r="D9" s="68"/>
      <c r="E9" s="68"/>
    </row>
    <row r="10" spans="2:5" ht="15" customHeight="1" x14ac:dyDescent="0.25">
      <c r="B10" s="72" t="s">
        <v>10</v>
      </c>
      <c r="C10" s="67">
        <v>2</v>
      </c>
      <c r="D10" s="67">
        <v>2</v>
      </c>
      <c r="E10" s="67">
        <v>2</v>
      </c>
    </row>
    <row r="11" spans="2:5" ht="70.5" customHeight="1" thickBot="1" x14ac:dyDescent="0.3">
      <c r="B11" s="73"/>
      <c r="C11" s="68"/>
      <c r="D11" s="68"/>
      <c r="E11" s="68"/>
    </row>
    <row r="12" spans="2:5" ht="17.25" thickBot="1" x14ac:dyDescent="0.3">
      <c r="B12" s="12" t="s">
        <v>117</v>
      </c>
      <c r="C12" s="13">
        <v>50</v>
      </c>
      <c r="D12" s="13">
        <v>42</v>
      </c>
      <c r="E12" s="13">
        <f>E13+E21+E27+E37+E40+E47</f>
        <v>44</v>
      </c>
    </row>
    <row r="13" spans="2:5" ht="17.25" thickBot="1" x14ac:dyDescent="0.3">
      <c r="B13" s="12" t="s">
        <v>119</v>
      </c>
      <c r="C13" s="31" t="s">
        <v>120</v>
      </c>
      <c r="D13" s="31">
        <v>6</v>
      </c>
      <c r="E13" s="31">
        <f>SUM(E14:E20)</f>
        <v>6</v>
      </c>
    </row>
    <row r="14" spans="2:5" ht="50.25" thickBot="1" x14ac:dyDescent="0.3">
      <c r="B14" s="26" t="s">
        <v>121</v>
      </c>
      <c r="C14" s="32">
        <v>2</v>
      </c>
      <c r="D14" s="32">
        <v>2</v>
      </c>
      <c r="E14" s="32">
        <v>2</v>
      </c>
    </row>
    <row r="15" spans="2:5" ht="15" customHeight="1" x14ac:dyDescent="0.25">
      <c r="B15" s="74" t="s">
        <v>122</v>
      </c>
      <c r="C15" s="67">
        <v>2</v>
      </c>
      <c r="D15" s="67" t="s">
        <v>50</v>
      </c>
      <c r="E15" s="67">
        <v>2</v>
      </c>
    </row>
    <row r="16" spans="2:5" ht="58.5" customHeight="1" thickBot="1" x14ac:dyDescent="0.3">
      <c r="B16" s="76"/>
      <c r="C16" s="68"/>
      <c r="D16" s="68"/>
      <c r="E16" s="68"/>
    </row>
    <row r="17" spans="2:5" ht="50.25" thickBot="1" x14ac:dyDescent="0.3">
      <c r="B17" s="37" t="s">
        <v>123</v>
      </c>
      <c r="C17" s="32">
        <v>2</v>
      </c>
      <c r="D17" s="32">
        <v>2</v>
      </c>
      <c r="E17" s="32">
        <v>2</v>
      </c>
    </row>
    <row r="18" spans="2:5" ht="15" customHeight="1" x14ac:dyDescent="0.25">
      <c r="B18" s="74" t="s">
        <v>124</v>
      </c>
      <c r="C18" s="67">
        <v>2</v>
      </c>
      <c r="D18" s="67" t="s">
        <v>61</v>
      </c>
      <c r="E18" s="67">
        <v>0</v>
      </c>
    </row>
    <row r="19" spans="2:5" ht="15" customHeight="1" x14ac:dyDescent="0.25">
      <c r="B19" s="75"/>
      <c r="C19" s="77"/>
      <c r="D19" s="77"/>
      <c r="E19" s="77"/>
    </row>
    <row r="20" spans="2:5" ht="33" customHeight="1" thickBot="1" x14ac:dyDescent="0.3">
      <c r="B20" s="76"/>
      <c r="C20" s="68"/>
      <c r="D20" s="68"/>
      <c r="E20" s="68"/>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74" t="s">
        <v>129</v>
      </c>
      <c r="C25" s="67">
        <v>2</v>
      </c>
      <c r="D25" s="67" t="s">
        <v>50</v>
      </c>
      <c r="E25" s="67">
        <v>2</v>
      </c>
    </row>
    <row r="26" spans="2:5" ht="70.5" customHeight="1" thickBot="1" x14ac:dyDescent="0.3">
      <c r="B26" s="76"/>
      <c r="C26" s="68"/>
      <c r="D26" s="68"/>
      <c r="E26" s="68"/>
    </row>
    <row r="27" spans="2:5" ht="17.25" thickBot="1" x14ac:dyDescent="0.3">
      <c r="B27" s="12" t="s">
        <v>130</v>
      </c>
      <c r="C27" s="31" t="s">
        <v>26</v>
      </c>
      <c r="D27" s="31" t="s">
        <v>67</v>
      </c>
      <c r="E27" s="31">
        <f>SUM(E28:E36)</f>
        <v>14</v>
      </c>
    </row>
    <row r="28" spans="2:5" ht="50.25" thickBot="1" x14ac:dyDescent="0.3">
      <c r="B28" s="37" t="s">
        <v>131</v>
      </c>
      <c r="C28" s="32">
        <v>2</v>
      </c>
      <c r="D28" s="32" t="s">
        <v>50</v>
      </c>
      <c r="E28" s="32">
        <v>2</v>
      </c>
    </row>
    <row r="29" spans="2:5" ht="33" customHeight="1" x14ac:dyDescent="0.25">
      <c r="B29" s="36" t="s">
        <v>132</v>
      </c>
      <c r="C29" s="67">
        <v>2</v>
      </c>
      <c r="D29" s="67" t="s">
        <v>50</v>
      </c>
      <c r="E29" s="67">
        <v>2</v>
      </c>
    </row>
    <row r="30" spans="2:5" ht="33" x14ac:dyDescent="0.25">
      <c r="B30" s="9" t="s">
        <v>133</v>
      </c>
      <c r="C30" s="77"/>
      <c r="D30" s="77"/>
      <c r="E30" s="77"/>
    </row>
    <row r="31" spans="2:5" ht="50.25" thickBot="1" x14ac:dyDescent="0.3">
      <c r="B31" s="51" t="s">
        <v>134</v>
      </c>
      <c r="C31" s="68"/>
      <c r="D31" s="68"/>
      <c r="E31" s="68"/>
    </row>
    <row r="32" spans="2:5" ht="66.75" thickBot="1" x14ac:dyDescent="0.3">
      <c r="B32" s="37" t="s">
        <v>135</v>
      </c>
      <c r="C32" s="32">
        <v>2</v>
      </c>
      <c r="D32" s="32" t="s">
        <v>50</v>
      </c>
      <c r="E32" s="32">
        <v>2</v>
      </c>
    </row>
    <row r="33" spans="2:7" ht="50.25" thickBot="1" x14ac:dyDescent="0.3">
      <c r="B33" s="37" t="s">
        <v>136</v>
      </c>
      <c r="C33" s="32">
        <v>2</v>
      </c>
      <c r="D33" s="32" t="s">
        <v>50</v>
      </c>
      <c r="E33" s="32">
        <v>2</v>
      </c>
    </row>
    <row r="34" spans="2:7" ht="66.75" thickBot="1" x14ac:dyDescent="0.3">
      <c r="B34" s="37" t="s">
        <v>137</v>
      </c>
      <c r="C34" s="32">
        <v>2</v>
      </c>
      <c r="D34" s="32" t="s">
        <v>50</v>
      </c>
      <c r="E34" s="32">
        <v>2</v>
      </c>
    </row>
    <row r="35" spans="2:7" ht="83.25" thickBot="1" x14ac:dyDescent="0.3">
      <c r="B35" s="37" t="s">
        <v>138</v>
      </c>
      <c r="C35" s="32">
        <v>2</v>
      </c>
      <c r="D35" s="32" t="s">
        <v>50</v>
      </c>
      <c r="E35" s="32">
        <v>2</v>
      </c>
    </row>
    <row r="36" spans="2:7" ht="33.75" thickBot="1" x14ac:dyDescent="0.3">
      <c r="B36" s="37" t="s">
        <v>139</v>
      </c>
      <c r="C36" s="32">
        <v>2</v>
      </c>
      <c r="D36" s="32">
        <v>0</v>
      </c>
      <c r="E36" s="44">
        <v>2</v>
      </c>
      <c r="G36" s="120" t="s">
        <v>161</v>
      </c>
    </row>
    <row r="37" spans="2:7" ht="17.25" thickBot="1" x14ac:dyDescent="0.3">
      <c r="B37" s="12" t="s">
        <v>140</v>
      </c>
      <c r="C37" s="31" t="s">
        <v>2</v>
      </c>
      <c r="D37" s="31">
        <v>3</v>
      </c>
      <c r="E37" s="31">
        <f>SUM(E38:E39)</f>
        <v>3</v>
      </c>
    </row>
    <row r="38" spans="2:7" ht="50.25" thickBot="1" x14ac:dyDescent="0.3">
      <c r="B38" s="37" t="s">
        <v>141</v>
      </c>
      <c r="C38" s="32">
        <v>2</v>
      </c>
      <c r="D38" s="32">
        <v>1</v>
      </c>
      <c r="E38" s="32">
        <v>1</v>
      </c>
    </row>
    <row r="39" spans="2:7" ht="50.25" thickBot="1" x14ac:dyDescent="0.3">
      <c r="B39" s="37" t="s">
        <v>142</v>
      </c>
      <c r="C39" s="32">
        <v>2</v>
      </c>
      <c r="D39" s="32" t="s">
        <v>50</v>
      </c>
      <c r="E39" s="32">
        <v>2</v>
      </c>
    </row>
    <row r="40" spans="2:7" ht="17.25" thickBot="1" x14ac:dyDescent="0.3">
      <c r="B40" s="12" t="s">
        <v>143</v>
      </c>
      <c r="C40" s="31" t="s">
        <v>144</v>
      </c>
      <c r="D40" s="31">
        <v>12</v>
      </c>
      <c r="E40" s="31">
        <f>SUM(E41:E46)</f>
        <v>12</v>
      </c>
    </row>
    <row r="41" spans="2:7" ht="83.25" thickBot="1" x14ac:dyDescent="0.3">
      <c r="B41" s="5" t="s">
        <v>145</v>
      </c>
      <c r="C41" s="32">
        <v>2</v>
      </c>
      <c r="D41" s="32" t="s">
        <v>50</v>
      </c>
      <c r="E41" s="32">
        <v>2</v>
      </c>
    </row>
    <row r="42" spans="2:7" ht="33.75" thickBot="1" x14ac:dyDescent="0.3">
      <c r="B42" s="5" t="s">
        <v>146</v>
      </c>
      <c r="C42" s="32">
        <v>2</v>
      </c>
      <c r="D42" s="32" t="s">
        <v>51</v>
      </c>
      <c r="E42" s="32">
        <v>2</v>
      </c>
    </row>
    <row r="43" spans="2:7" ht="33.75" thickBot="1" x14ac:dyDescent="0.3">
      <c r="B43" s="5" t="s">
        <v>147</v>
      </c>
      <c r="C43" s="32">
        <v>2</v>
      </c>
      <c r="D43" s="32">
        <v>2</v>
      </c>
      <c r="E43" s="43">
        <v>2</v>
      </c>
    </row>
    <row r="44" spans="2:7" ht="50.25" thickBot="1" x14ac:dyDescent="0.3">
      <c r="B44" s="5" t="s">
        <v>148</v>
      </c>
      <c r="C44" s="32">
        <v>2</v>
      </c>
      <c r="D44" s="32" t="s">
        <v>51</v>
      </c>
      <c r="E44" s="32">
        <v>2</v>
      </c>
    </row>
    <row r="45" spans="2:7" ht="66.75" thickBot="1" x14ac:dyDescent="0.3">
      <c r="B45" s="5" t="s">
        <v>149</v>
      </c>
      <c r="C45" s="32">
        <v>2</v>
      </c>
      <c r="D45" s="32" t="s">
        <v>51</v>
      </c>
      <c r="E45" s="32">
        <v>2</v>
      </c>
    </row>
    <row r="46" spans="2:7" ht="66.75" thickBot="1" x14ac:dyDescent="0.3">
      <c r="B46" s="5" t="s">
        <v>150</v>
      </c>
      <c r="C46" s="32">
        <v>2</v>
      </c>
      <c r="D46" s="32" t="s">
        <v>50</v>
      </c>
      <c r="E46" s="32">
        <v>2</v>
      </c>
    </row>
    <row r="47" spans="2:7" ht="17.25" thickBot="1" x14ac:dyDescent="0.3">
      <c r="B47" s="12" t="s">
        <v>151</v>
      </c>
      <c r="C47" s="31" t="s">
        <v>2</v>
      </c>
      <c r="D47" s="31">
        <v>3</v>
      </c>
      <c r="E47" s="31">
        <f>SUM(E48:E49)</f>
        <v>3</v>
      </c>
    </row>
    <row r="48" spans="2:7" ht="66.75" thickBot="1" x14ac:dyDescent="0.3">
      <c r="B48" s="37" t="s">
        <v>152</v>
      </c>
      <c r="C48" s="32">
        <v>2</v>
      </c>
      <c r="D48" s="32" t="s">
        <v>51</v>
      </c>
      <c r="E48" s="32">
        <v>2</v>
      </c>
    </row>
    <row r="49" spans="2:9" ht="50.25" thickBot="1" x14ac:dyDescent="0.3">
      <c r="B49" s="37" t="s">
        <v>39</v>
      </c>
      <c r="C49" s="32">
        <v>2</v>
      </c>
      <c r="D49" s="32" t="s">
        <v>55</v>
      </c>
      <c r="E49" s="32">
        <v>1</v>
      </c>
    </row>
    <row r="50" spans="2:9" ht="17.25" thickBot="1" x14ac:dyDescent="0.3">
      <c r="B50" s="12" t="s">
        <v>153</v>
      </c>
      <c r="C50" s="13">
        <v>12</v>
      </c>
      <c r="D50" s="13">
        <v>6</v>
      </c>
      <c r="E50" s="13">
        <f>E51+E54</f>
        <v>6</v>
      </c>
    </row>
    <row r="51" spans="2:9" ht="17.25" thickBot="1" x14ac:dyDescent="0.3">
      <c r="B51" s="12" t="s">
        <v>41</v>
      </c>
      <c r="C51" s="31" t="s">
        <v>2</v>
      </c>
      <c r="D51" s="31">
        <v>2</v>
      </c>
      <c r="E51" s="31">
        <f>SUM(E52:E53)</f>
        <v>2</v>
      </c>
    </row>
    <row r="52" spans="2:9" ht="83.25" thickBot="1" x14ac:dyDescent="0.3">
      <c r="B52" s="37" t="s">
        <v>42</v>
      </c>
      <c r="C52" s="32">
        <v>2</v>
      </c>
      <c r="D52" s="32">
        <v>2</v>
      </c>
      <c r="E52" s="32">
        <v>2</v>
      </c>
    </row>
    <row r="53" spans="2:9" ht="50.25" thickBot="1" x14ac:dyDescent="0.3">
      <c r="B53" s="37" t="s">
        <v>154</v>
      </c>
      <c r="C53" s="32">
        <v>2</v>
      </c>
      <c r="D53" s="32">
        <v>0</v>
      </c>
      <c r="E53" s="43">
        <v>0</v>
      </c>
    </row>
    <row r="54" spans="2:9" ht="33.75" thickBot="1" x14ac:dyDescent="0.3">
      <c r="B54" s="12" t="s">
        <v>155</v>
      </c>
      <c r="C54" s="31" t="s">
        <v>120</v>
      </c>
      <c r="D54" s="31">
        <v>4</v>
      </c>
      <c r="E54" s="31">
        <f>SUM(E55:E59)</f>
        <v>4</v>
      </c>
    </row>
    <row r="55" spans="2:9" ht="50.25" thickBot="1" x14ac:dyDescent="0.3">
      <c r="B55" s="37" t="s">
        <v>156</v>
      </c>
      <c r="C55" s="32">
        <v>2</v>
      </c>
      <c r="D55" s="32">
        <v>0</v>
      </c>
      <c r="E55" s="32">
        <v>0</v>
      </c>
    </row>
    <row r="56" spans="2:9" ht="50.25" thickBot="1" x14ac:dyDescent="0.3">
      <c r="B56" s="37" t="s">
        <v>157</v>
      </c>
      <c r="C56" s="32">
        <v>2</v>
      </c>
      <c r="D56" s="32" t="s">
        <v>50</v>
      </c>
      <c r="E56" s="32">
        <v>2</v>
      </c>
    </row>
    <row r="57" spans="2:9" ht="83.25" thickBot="1" x14ac:dyDescent="0.3">
      <c r="B57" s="37" t="s">
        <v>158</v>
      </c>
      <c r="C57" s="32">
        <v>2</v>
      </c>
      <c r="D57" s="32">
        <v>0</v>
      </c>
      <c r="E57" s="32">
        <v>0</v>
      </c>
    </row>
    <row r="58" spans="2:9" x14ac:dyDescent="0.25">
      <c r="B58" s="74" t="s">
        <v>159</v>
      </c>
      <c r="C58" s="67">
        <v>2</v>
      </c>
      <c r="D58" s="67" t="s">
        <v>51</v>
      </c>
      <c r="E58" s="67">
        <v>2</v>
      </c>
    </row>
    <row r="59" spans="2:9" ht="97.5" customHeight="1" thickBot="1" x14ac:dyDescent="0.3">
      <c r="B59" s="76"/>
      <c r="C59" s="68"/>
      <c r="D59" s="68"/>
      <c r="E59" s="68"/>
    </row>
    <row r="60" spans="2:9" ht="24" customHeight="1" thickBot="1" x14ac:dyDescent="0.4">
      <c r="B60" s="52" t="s">
        <v>47</v>
      </c>
      <c r="C60" s="55">
        <v>70</v>
      </c>
      <c r="D60" s="56">
        <v>60</v>
      </c>
      <c r="E60" s="56">
        <f>E50+E12+E3</f>
        <v>58</v>
      </c>
      <c r="G60" s="47">
        <f>INT(E60/C60*100)</f>
        <v>82</v>
      </c>
      <c r="H60" s="48" t="s">
        <v>76</v>
      </c>
      <c r="I60" s="48" t="s">
        <v>89</v>
      </c>
    </row>
    <row r="61" spans="2:9" ht="24" customHeight="1" x14ac:dyDescent="0.25"/>
  </sheetData>
  <mergeCells count="29">
    <mergeCell ref="C29:C31"/>
    <mergeCell ref="D29:D31"/>
    <mergeCell ref="E29:E31"/>
    <mergeCell ref="B58:B59"/>
    <mergeCell ref="C58:C59"/>
    <mergeCell ref="D58:D59"/>
    <mergeCell ref="E58:E59"/>
    <mergeCell ref="B18:B20"/>
    <mergeCell ref="C18:C20"/>
    <mergeCell ref="D18:D20"/>
    <mergeCell ref="E18:E20"/>
    <mergeCell ref="B25:B26"/>
    <mergeCell ref="C25:C26"/>
    <mergeCell ref="D25:D26"/>
    <mergeCell ref="E25:E26"/>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1"/>
  <sheetViews>
    <sheetView topLeftCell="C58" workbookViewId="0">
      <selection activeCell="F60" sqref="F60"/>
    </sheetView>
  </sheetViews>
  <sheetFormatPr defaultRowHeight="15" x14ac:dyDescent="0.25"/>
  <cols>
    <col min="2" max="2" width="49.28515625" customWidth="1"/>
    <col min="4" max="4" width="29.7109375" bestFit="1" customWidth="1"/>
    <col min="5" max="5" width="27.5703125" bestFit="1" customWidth="1"/>
    <col min="8" max="8" width="16.5703125" bestFit="1" customWidth="1"/>
  </cols>
  <sheetData>
    <row r="1" spans="2:5" ht="17.25" customHeight="1" thickBot="1" x14ac:dyDescent="0.3">
      <c r="B1" s="69" t="s">
        <v>79</v>
      </c>
      <c r="C1" s="71" t="s">
        <v>80</v>
      </c>
      <c r="D1" s="53" t="s">
        <v>110</v>
      </c>
      <c r="E1" s="53" t="s">
        <v>81</v>
      </c>
    </row>
    <row r="2" spans="2:5" ht="18" thickBot="1" x14ac:dyDescent="0.3">
      <c r="B2" s="70"/>
      <c r="C2" s="71"/>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v>2</v>
      </c>
      <c r="E5" s="32">
        <v>2</v>
      </c>
    </row>
    <row r="6" spans="2:5" ht="33.75" thickBot="1" x14ac:dyDescent="0.3">
      <c r="B6" s="37" t="s">
        <v>114</v>
      </c>
      <c r="C6" s="32">
        <v>2</v>
      </c>
      <c r="D6" s="32">
        <v>2</v>
      </c>
      <c r="E6" s="32">
        <v>2</v>
      </c>
    </row>
    <row r="7" spans="2:5" ht="17.25" thickBot="1" x14ac:dyDescent="0.3">
      <c r="B7" s="12" t="s">
        <v>115</v>
      </c>
      <c r="C7" s="31" t="s">
        <v>2</v>
      </c>
      <c r="D7" s="31" t="s">
        <v>49</v>
      </c>
      <c r="E7" s="31">
        <f>SUM(E8:E11)</f>
        <v>4</v>
      </c>
    </row>
    <row r="8" spans="2:5" ht="15" customHeight="1" x14ac:dyDescent="0.25">
      <c r="B8" s="72" t="s">
        <v>116</v>
      </c>
      <c r="C8" s="67">
        <v>2</v>
      </c>
      <c r="D8" s="67">
        <v>2</v>
      </c>
      <c r="E8" s="67">
        <v>2</v>
      </c>
    </row>
    <row r="9" spans="2:5" ht="70.5" customHeight="1" thickBot="1" x14ac:dyDescent="0.3">
      <c r="B9" s="73"/>
      <c r="C9" s="68"/>
      <c r="D9" s="68"/>
      <c r="E9" s="68"/>
    </row>
    <row r="10" spans="2:5" ht="15" customHeight="1" x14ac:dyDescent="0.25">
      <c r="B10" s="72" t="s">
        <v>10</v>
      </c>
      <c r="C10" s="67">
        <v>2</v>
      </c>
      <c r="D10" s="67">
        <v>2</v>
      </c>
      <c r="E10" s="67">
        <v>2</v>
      </c>
    </row>
    <row r="11" spans="2:5" ht="70.5" customHeight="1" thickBot="1" x14ac:dyDescent="0.3">
      <c r="B11" s="73"/>
      <c r="C11" s="68"/>
      <c r="D11" s="68"/>
      <c r="E11" s="68"/>
    </row>
    <row r="12" spans="2:5" ht="17.25" thickBot="1" x14ac:dyDescent="0.3">
      <c r="B12" s="12" t="s">
        <v>117</v>
      </c>
      <c r="C12" s="13">
        <v>50</v>
      </c>
      <c r="D12" s="13">
        <v>42</v>
      </c>
      <c r="E12" s="13">
        <f>E13+E21+E27+E37+E40+E47</f>
        <v>45</v>
      </c>
    </row>
    <row r="13" spans="2:5" ht="17.25" thickBot="1" x14ac:dyDescent="0.3">
      <c r="B13" s="12" t="s">
        <v>119</v>
      </c>
      <c r="C13" s="31" t="s">
        <v>120</v>
      </c>
      <c r="D13" s="31">
        <v>6</v>
      </c>
      <c r="E13" s="31">
        <f>SUM(E14:E20)</f>
        <v>6</v>
      </c>
    </row>
    <row r="14" spans="2:5" ht="50.25" thickBot="1" x14ac:dyDescent="0.3">
      <c r="B14" s="26" t="s">
        <v>121</v>
      </c>
      <c r="C14" s="32">
        <v>2</v>
      </c>
      <c r="D14" s="32">
        <v>0</v>
      </c>
      <c r="E14" s="57">
        <v>0</v>
      </c>
    </row>
    <row r="15" spans="2:5" ht="15" customHeight="1" x14ac:dyDescent="0.25">
      <c r="B15" s="74" t="s">
        <v>122</v>
      </c>
      <c r="C15" s="67">
        <v>2</v>
      </c>
      <c r="D15" s="67">
        <v>2</v>
      </c>
      <c r="E15" s="67">
        <v>2</v>
      </c>
    </row>
    <row r="16" spans="2:5" ht="58.5" customHeight="1" thickBot="1" x14ac:dyDescent="0.3">
      <c r="B16" s="76"/>
      <c r="C16" s="68"/>
      <c r="D16" s="68"/>
      <c r="E16" s="68"/>
    </row>
    <row r="17" spans="2:5" ht="50.25" thickBot="1" x14ac:dyDescent="0.3">
      <c r="B17" s="37" t="s">
        <v>123</v>
      </c>
      <c r="C17" s="32">
        <v>2</v>
      </c>
      <c r="D17" s="32">
        <v>2</v>
      </c>
      <c r="E17" s="32">
        <v>2</v>
      </c>
    </row>
    <row r="18" spans="2:5" ht="15" customHeight="1" x14ac:dyDescent="0.25">
      <c r="B18" s="74" t="s">
        <v>124</v>
      </c>
      <c r="C18" s="67">
        <v>2</v>
      </c>
      <c r="D18" s="67">
        <v>2</v>
      </c>
      <c r="E18" s="67">
        <v>2</v>
      </c>
    </row>
    <row r="19" spans="2:5" ht="15" customHeight="1" x14ac:dyDescent="0.25">
      <c r="B19" s="75"/>
      <c r="C19" s="77"/>
      <c r="D19" s="77"/>
      <c r="E19" s="77"/>
    </row>
    <row r="20" spans="2:5" ht="33" customHeight="1" thickBot="1" x14ac:dyDescent="0.3">
      <c r="B20" s="76"/>
      <c r="C20" s="68"/>
      <c r="D20" s="68"/>
      <c r="E20" s="68"/>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74" t="s">
        <v>129</v>
      </c>
      <c r="C25" s="67">
        <v>2</v>
      </c>
      <c r="D25" s="67">
        <v>2</v>
      </c>
      <c r="E25" s="67">
        <v>2</v>
      </c>
    </row>
    <row r="26" spans="2:5" ht="70.5" customHeight="1" thickBot="1" x14ac:dyDescent="0.3">
      <c r="B26" s="76"/>
      <c r="C26" s="68"/>
      <c r="D26" s="68"/>
      <c r="E26" s="68"/>
    </row>
    <row r="27" spans="2:5" ht="17.25" thickBot="1" x14ac:dyDescent="0.3">
      <c r="B27" s="12" t="s">
        <v>130</v>
      </c>
      <c r="C27" s="31" t="s">
        <v>26</v>
      </c>
      <c r="D27" s="31" t="s">
        <v>67</v>
      </c>
      <c r="E27" s="31">
        <f>SUM(E28:E36)</f>
        <v>14</v>
      </c>
    </row>
    <row r="28" spans="2:5" ht="50.25" thickBot="1" x14ac:dyDescent="0.3">
      <c r="B28" s="37" t="s">
        <v>131</v>
      </c>
      <c r="C28" s="32">
        <v>2</v>
      </c>
      <c r="D28" s="32">
        <v>2</v>
      </c>
      <c r="E28" s="32">
        <v>2</v>
      </c>
    </row>
    <row r="29" spans="2:5" ht="33" customHeight="1" x14ac:dyDescent="0.25">
      <c r="B29" s="36" t="s">
        <v>132</v>
      </c>
      <c r="C29" s="67">
        <v>2</v>
      </c>
      <c r="D29" s="67">
        <v>2</v>
      </c>
      <c r="E29" s="67">
        <v>2</v>
      </c>
    </row>
    <row r="30" spans="2:5" ht="33" x14ac:dyDescent="0.25">
      <c r="B30" s="9" t="s">
        <v>133</v>
      </c>
      <c r="C30" s="77"/>
      <c r="D30" s="77"/>
      <c r="E30" s="77"/>
    </row>
    <row r="31" spans="2:5" ht="50.25" thickBot="1" x14ac:dyDescent="0.3">
      <c r="B31" s="51" t="s">
        <v>134</v>
      </c>
      <c r="C31" s="68"/>
      <c r="D31" s="68"/>
      <c r="E31" s="68"/>
    </row>
    <row r="32" spans="2:5" ht="66.75" thickBot="1" x14ac:dyDescent="0.3">
      <c r="B32" s="37" t="s">
        <v>135</v>
      </c>
      <c r="C32" s="32">
        <v>2</v>
      </c>
      <c r="D32" s="32">
        <v>2</v>
      </c>
      <c r="E32" s="32">
        <v>2</v>
      </c>
    </row>
    <row r="33" spans="2:7" ht="50.25" thickBot="1" x14ac:dyDescent="0.3">
      <c r="B33" s="37" t="s">
        <v>136</v>
      </c>
      <c r="C33" s="32">
        <v>2</v>
      </c>
      <c r="D33" s="32">
        <v>2</v>
      </c>
      <c r="E33" s="32">
        <v>2</v>
      </c>
    </row>
    <row r="34" spans="2:7" ht="66.75" thickBot="1" x14ac:dyDescent="0.3">
      <c r="B34" s="37" t="s">
        <v>137</v>
      </c>
      <c r="C34" s="32">
        <v>2</v>
      </c>
      <c r="D34" s="32">
        <v>2</v>
      </c>
      <c r="E34" s="32">
        <v>2</v>
      </c>
    </row>
    <row r="35" spans="2:7" ht="83.25" thickBot="1" x14ac:dyDescent="0.3">
      <c r="B35" s="37" t="s">
        <v>138</v>
      </c>
      <c r="C35" s="32">
        <v>2</v>
      </c>
      <c r="D35" s="32">
        <v>2</v>
      </c>
      <c r="E35" s="32">
        <v>2</v>
      </c>
    </row>
    <row r="36" spans="2:7" ht="33.75" thickBot="1" x14ac:dyDescent="0.3">
      <c r="B36" s="37" t="s">
        <v>139</v>
      </c>
      <c r="C36" s="32">
        <v>2</v>
      </c>
      <c r="D36" s="32">
        <v>0</v>
      </c>
      <c r="E36" s="44">
        <v>2</v>
      </c>
      <c r="G36" s="120" t="s">
        <v>161</v>
      </c>
    </row>
    <row r="37" spans="2:7" ht="17.25" thickBot="1" x14ac:dyDescent="0.3">
      <c r="B37" s="12" t="s">
        <v>140</v>
      </c>
      <c r="C37" s="31" t="s">
        <v>2</v>
      </c>
      <c r="D37" s="31">
        <v>4</v>
      </c>
      <c r="E37" s="31">
        <f>SUM(E38:E39)</f>
        <v>4</v>
      </c>
    </row>
    <row r="38" spans="2:7" ht="50.25" thickBot="1" x14ac:dyDescent="0.3">
      <c r="B38" s="37" t="s">
        <v>141</v>
      </c>
      <c r="C38" s="32">
        <v>2</v>
      </c>
      <c r="D38" s="32">
        <v>2</v>
      </c>
      <c r="E38" s="32">
        <v>2</v>
      </c>
    </row>
    <row r="39" spans="2:7" ht="50.25" thickBot="1" x14ac:dyDescent="0.3">
      <c r="B39" s="37" t="s">
        <v>142</v>
      </c>
      <c r="C39" s="32">
        <v>2</v>
      </c>
      <c r="D39" s="32">
        <v>2</v>
      </c>
      <c r="E39" s="32">
        <v>2</v>
      </c>
    </row>
    <row r="40" spans="2:7" ht="17.25" thickBot="1" x14ac:dyDescent="0.3">
      <c r="B40" s="12" t="s">
        <v>143</v>
      </c>
      <c r="C40" s="31" t="s">
        <v>144</v>
      </c>
      <c r="D40" s="31">
        <v>10</v>
      </c>
      <c r="E40" s="31">
        <f>SUM(E41:E46)</f>
        <v>11</v>
      </c>
    </row>
    <row r="41" spans="2:7" ht="83.25" thickBot="1" x14ac:dyDescent="0.3">
      <c r="B41" s="5" t="s">
        <v>145</v>
      </c>
      <c r="C41" s="32">
        <v>2</v>
      </c>
      <c r="D41" s="32">
        <v>1</v>
      </c>
      <c r="E41" s="32">
        <v>1</v>
      </c>
    </row>
    <row r="42" spans="2:7" ht="33.75" thickBot="1" x14ac:dyDescent="0.3">
      <c r="B42" s="5" t="s">
        <v>146</v>
      </c>
      <c r="C42" s="32">
        <v>2</v>
      </c>
      <c r="D42" s="32">
        <v>2</v>
      </c>
      <c r="E42" s="32">
        <v>2</v>
      </c>
    </row>
    <row r="43" spans="2:7" ht="33.75" thickBot="1" x14ac:dyDescent="0.3">
      <c r="B43" s="5" t="s">
        <v>147</v>
      </c>
      <c r="C43" s="32">
        <v>2</v>
      </c>
      <c r="D43" s="43">
        <v>1</v>
      </c>
      <c r="E43" s="44">
        <v>2</v>
      </c>
    </row>
    <row r="44" spans="2:7" ht="50.25" thickBot="1" x14ac:dyDescent="0.3">
      <c r="B44" s="5" t="s">
        <v>148</v>
      </c>
      <c r="C44" s="32">
        <v>2</v>
      </c>
      <c r="D44" s="32">
        <v>2</v>
      </c>
      <c r="E44" s="32">
        <v>2</v>
      </c>
    </row>
    <row r="45" spans="2:7" ht="66.75" thickBot="1" x14ac:dyDescent="0.3">
      <c r="B45" s="5" t="s">
        <v>149</v>
      </c>
      <c r="C45" s="32">
        <v>2</v>
      </c>
      <c r="D45" s="32">
        <v>2</v>
      </c>
      <c r="E45" s="32">
        <v>2</v>
      </c>
    </row>
    <row r="46" spans="2:7" ht="66.75" thickBot="1" x14ac:dyDescent="0.3">
      <c r="B46" s="5" t="s">
        <v>150</v>
      </c>
      <c r="C46" s="32">
        <v>2</v>
      </c>
      <c r="D46" s="32">
        <v>2</v>
      </c>
      <c r="E46" s="32">
        <v>2</v>
      </c>
    </row>
    <row r="47" spans="2:7" ht="17.25" thickBot="1" x14ac:dyDescent="0.3">
      <c r="B47" s="12" t="s">
        <v>151</v>
      </c>
      <c r="C47" s="31" t="s">
        <v>2</v>
      </c>
      <c r="D47" s="31">
        <v>4</v>
      </c>
      <c r="E47" s="31">
        <f>SUM(E48:E49)</f>
        <v>4</v>
      </c>
    </row>
    <row r="48" spans="2:7" ht="66.75" thickBot="1" x14ac:dyDescent="0.3">
      <c r="B48" s="37" t="s">
        <v>152</v>
      </c>
      <c r="C48" s="32">
        <v>2</v>
      </c>
      <c r="D48" s="32">
        <v>2</v>
      </c>
      <c r="E48" s="32">
        <v>2</v>
      </c>
    </row>
    <row r="49" spans="2:8" ht="50.25" thickBot="1" x14ac:dyDescent="0.3">
      <c r="B49" s="37" t="s">
        <v>39</v>
      </c>
      <c r="C49" s="32">
        <v>2</v>
      </c>
      <c r="D49" s="32">
        <v>2</v>
      </c>
      <c r="E49" s="32">
        <v>2</v>
      </c>
    </row>
    <row r="50" spans="2:8" ht="17.25" thickBot="1" x14ac:dyDescent="0.3">
      <c r="B50" s="12" t="s">
        <v>153</v>
      </c>
      <c r="C50" s="13">
        <v>12</v>
      </c>
      <c r="D50" s="13">
        <v>8</v>
      </c>
      <c r="E50" s="13">
        <f>E51+E54</f>
        <v>8</v>
      </c>
    </row>
    <row r="51" spans="2:8" ht="17.25" thickBot="1" x14ac:dyDescent="0.3">
      <c r="B51" s="12" t="s">
        <v>41</v>
      </c>
      <c r="C51" s="31" t="s">
        <v>2</v>
      </c>
      <c r="D51" s="31">
        <v>2</v>
      </c>
      <c r="E51" s="31">
        <f>SUM(E52:E53)</f>
        <v>2</v>
      </c>
    </row>
    <row r="52" spans="2:8" ht="83.25" thickBot="1" x14ac:dyDescent="0.3">
      <c r="B52" s="37" t="s">
        <v>42</v>
      </c>
      <c r="C52" s="32">
        <v>2</v>
      </c>
      <c r="D52" s="32">
        <v>2</v>
      </c>
      <c r="E52" s="32">
        <v>2</v>
      </c>
    </row>
    <row r="53" spans="2:8" ht="50.25" thickBot="1" x14ac:dyDescent="0.3">
      <c r="B53" s="37" t="s">
        <v>154</v>
      </c>
      <c r="C53" s="32">
        <v>2</v>
      </c>
      <c r="D53" s="32">
        <v>0</v>
      </c>
      <c r="E53" s="32">
        <v>0</v>
      </c>
    </row>
    <row r="54" spans="2:8" ht="33.75" thickBot="1" x14ac:dyDescent="0.3">
      <c r="B54" s="12" t="s">
        <v>155</v>
      </c>
      <c r="C54" s="31" t="s">
        <v>120</v>
      </c>
      <c r="D54" s="31">
        <v>6</v>
      </c>
      <c r="E54" s="31">
        <f>SUM(E55:E59)</f>
        <v>6</v>
      </c>
    </row>
    <row r="55" spans="2:8" ht="50.25" thickBot="1" x14ac:dyDescent="0.3">
      <c r="B55" s="37" t="s">
        <v>156</v>
      </c>
      <c r="C55" s="32">
        <v>2</v>
      </c>
      <c r="D55" s="32">
        <v>0</v>
      </c>
      <c r="E55" s="32">
        <v>0</v>
      </c>
    </row>
    <row r="56" spans="2:8" ht="50.25" thickBot="1" x14ac:dyDescent="0.3">
      <c r="B56" s="37" t="s">
        <v>157</v>
      </c>
      <c r="C56" s="32">
        <v>2</v>
      </c>
      <c r="D56" s="32">
        <v>2</v>
      </c>
      <c r="E56" s="32">
        <v>2</v>
      </c>
    </row>
    <row r="57" spans="2:8" ht="83.25" thickBot="1" x14ac:dyDescent="0.3">
      <c r="B57" s="37" t="s">
        <v>158</v>
      </c>
      <c r="C57" s="32">
        <v>2</v>
      </c>
      <c r="D57" s="32">
        <v>2</v>
      </c>
      <c r="E57" s="32">
        <v>2</v>
      </c>
    </row>
    <row r="58" spans="2:8" ht="15" customHeight="1" x14ac:dyDescent="0.25">
      <c r="B58" s="74" t="s">
        <v>159</v>
      </c>
      <c r="C58" s="67">
        <v>2</v>
      </c>
      <c r="D58" s="67">
        <v>2</v>
      </c>
      <c r="E58" s="67">
        <v>2</v>
      </c>
    </row>
    <row r="59" spans="2:8" ht="97.5" customHeight="1" thickBot="1" x14ac:dyDescent="0.3">
      <c r="B59" s="76"/>
      <c r="C59" s="68"/>
      <c r="D59" s="68"/>
      <c r="E59" s="68"/>
    </row>
    <row r="60" spans="2:8" ht="24" customHeight="1" thickBot="1" x14ac:dyDescent="0.4">
      <c r="B60" s="52" t="s">
        <v>47</v>
      </c>
      <c r="C60" s="55">
        <v>70</v>
      </c>
      <c r="D60" s="56">
        <v>58</v>
      </c>
      <c r="E60" s="56">
        <f>E50+E12+E3</f>
        <v>61</v>
      </c>
      <c r="G60" s="47">
        <f>INT(E60/C60*100)</f>
        <v>87</v>
      </c>
      <c r="H60" s="48" t="s">
        <v>108</v>
      </c>
    </row>
    <row r="61" spans="2:8" ht="24" customHeight="1" x14ac:dyDescent="0.25"/>
  </sheetData>
  <mergeCells count="29">
    <mergeCell ref="C29:C31"/>
    <mergeCell ref="D29:D31"/>
    <mergeCell ref="E29:E31"/>
    <mergeCell ref="B58:B59"/>
    <mergeCell ref="C58:C59"/>
    <mergeCell ref="D58:D59"/>
    <mergeCell ref="E58:E59"/>
    <mergeCell ref="B18:B20"/>
    <mergeCell ref="C18:C20"/>
    <mergeCell ref="D18:D20"/>
    <mergeCell ref="E18:E20"/>
    <mergeCell ref="B25:B26"/>
    <mergeCell ref="C25:C26"/>
    <mergeCell ref="D25:D26"/>
    <mergeCell ref="E25:E26"/>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NGAN</vt:lpstr>
      <vt:lpstr>TIEN</vt:lpstr>
      <vt:lpstr>KHANH</vt:lpstr>
      <vt:lpstr>LY</vt:lpstr>
      <vt:lpstr>PHUONG</vt:lpstr>
      <vt:lpstr>TAT</vt:lpstr>
      <vt:lpstr>THUY</vt:lpstr>
      <vt:lpstr>VUONG</vt:lpstr>
      <vt:lpstr>MAI</vt:lpstr>
      <vt:lpstr>VU</vt:lpstr>
      <vt:lpstr>SA</vt:lpstr>
      <vt:lpstr>THO</vt:lpstr>
      <vt:lpstr>CHUNG</vt:lpstr>
      <vt:lpstr>THAO</vt:lpstr>
      <vt:lpstr>HA</vt:lpstr>
      <vt:lpstr>TRAN</vt:lpstr>
      <vt:lpstr>SI</vt:lpstr>
      <vt:lpstr>TAN</vt:lpstr>
      <vt:lpstr>NHUAN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Dinh Van De</cp:lastModifiedBy>
  <dcterms:created xsi:type="dcterms:W3CDTF">2018-08-16T16:42:11Z</dcterms:created>
  <dcterms:modified xsi:type="dcterms:W3CDTF">2018-08-17T10:26:22Z</dcterms:modified>
</cp:coreProperties>
</file>